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276" windowWidth="15480" windowHeight="11520" tabRatio="938"/>
  </bookViews>
  <sheets>
    <sheet name="Приложение 3" sheetId="1" r:id="rId1"/>
  </sheets>
  <definedNames>
    <definedName name="_xlnm._FilterDatabase" localSheetId="0" hidden="1">'Приложение 3'!$A$26:$CG$28</definedName>
    <definedName name="_xlnm.Print_Titles" localSheetId="0">'Приложение 3'!$24:$26</definedName>
    <definedName name="_xlnm.Print_Area" localSheetId="0">'Приложение 3'!$B$1:$AN$43</definedName>
  </definedNames>
  <calcPr calcId="125725"/>
</workbook>
</file>

<file path=xl/calcChain.xml><?xml version="1.0" encoding="utf-8"?>
<calcChain xmlns="http://schemas.openxmlformats.org/spreadsheetml/2006/main">
  <c r="AF43" i="1"/>
  <c r="AF42" s="1"/>
  <c r="AG43"/>
  <c r="AG42" s="1"/>
  <c r="AH43"/>
  <c r="AH29" s="1"/>
  <c r="AH30" s="1"/>
  <c r="AI43"/>
  <c r="AJ43"/>
  <c r="AK38"/>
  <c r="AE30"/>
  <c r="AG35"/>
  <c r="AH35"/>
  <c r="AJ35"/>
  <c r="AJ30" s="1"/>
  <c r="AJ29" s="1"/>
  <c r="AF36"/>
  <c r="AF35" s="1"/>
  <c r="AI36"/>
  <c r="AI35" s="1"/>
  <c r="AK39"/>
  <c r="AK41"/>
  <c r="AE43"/>
  <c r="AK44"/>
  <c r="AK45"/>
  <c r="AK47"/>
  <c r="AK48"/>
  <c r="AK50"/>
  <c r="AK35" l="1"/>
  <c r="AK43"/>
  <c r="AH42"/>
  <c r="AI42"/>
  <c r="AI29" s="1"/>
  <c r="AI30" s="1"/>
  <c r="AG29"/>
  <c r="AG30" s="1"/>
  <c r="AF30"/>
  <c r="AF29" s="1"/>
  <c r="AK36"/>
  <c r="AK42" l="1"/>
  <c r="AK30"/>
  <c r="AK29"/>
</calcChain>
</file>

<file path=xl/sharedStrings.xml><?xml version="1.0" encoding="utf-8"?>
<sst xmlns="http://schemas.openxmlformats.org/spreadsheetml/2006/main" count="83" uniqueCount="66">
  <si>
    <t>Единица  измерения</t>
  </si>
  <si>
    <t>тыс. рублей</t>
  </si>
  <si>
    <t xml:space="preserve">Коды бюджетной классификации </t>
  </si>
  <si>
    <t xml:space="preserve">Программа , всего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</si>
  <si>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</si>
  <si>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</si>
  <si>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</si>
  <si>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</si>
  <si>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</si>
  <si>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>(наименование муниципальной  программы)</t>
  </si>
  <si>
    <t>код целевой статьи расхода бюджета</t>
  </si>
  <si>
    <t>Цели программы, подпрограммы,  задачи  подпрограммы, мероприятия (административные мероприятия) подпрограммы, административные мероприятия  и их показатели</t>
  </si>
  <si>
    <t>Целевое (суммарное) значение показателя</t>
  </si>
  <si>
    <t>значение</t>
  </si>
  <si>
    <t>Программная часть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</si>
  <si>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</si>
  <si>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</si>
  <si>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</si>
  <si>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</si>
  <si>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</si>
  <si>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</si>
  <si>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</si>
  <si>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</si>
  <si>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»
у</t>
  </si>
  <si>
    <t>Принятые обозначения и сокращения:</t>
  </si>
  <si>
    <t>4.Задача - задача подпрограммы</t>
  </si>
  <si>
    <t>5.Мероприятие - мероприятие подпрограммы</t>
  </si>
  <si>
    <t>6.Административное мероприятие - административное мероприятие подпрограммы или обеспечивающей подпрограммы</t>
  </si>
  <si>
    <t>7.Показатель - показатель цели программы, показатель задачи подпрограммы, показатель мероприятия подпрограммы (административного мероприятия)</t>
  </si>
  <si>
    <t xml:space="preserve">         ( наименование муниципальной программы) </t>
  </si>
  <si>
    <t>Главный администратор  (администратор)  муниципальной  программы муниципального образования Тверской области</t>
  </si>
  <si>
    <t>(наименование исполнительного органа местного самоуправления)</t>
  </si>
  <si>
    <t>%</t>
  </si>
  <si>
    <t xml:space="preserve">   </t>
  </si>
  <si>
    <t xml:space="preserve">Характеристика муниципальной программы муниципального образования "Бологовский район" Тверской области </t>
  </si>
  <si>
    <t>Администрация МО "Бологовский район" Тверской области</t>
  </si>
  <si>
    <t>«Социальная поддержка и защита населения на территории МО "Бологовский район" Тверской области на 2020-2025годы»</t>
  </si>
  <si>
    <t>Задача 1 Развитие адресной помощи семьям с детьми</t>
  </si>
  <si>
    <t>Показатель 1 "Доля семей, получивших социальную поддержку, по отношению к количеству семей, находящихся в трудной жизненной ситуации"</t>
  </si>
  <si>
    <t xml:space="preserve">Мероприятие  1.001 Участие в региональной программе предоставления жилья нуждающимся малоимущим многодетным семьям, нуждающихся в жилых помещениях </t>
  </si>
  <si>
    <t xml:space="preserve">Подпрограмма 2. Профилактика социальной исключенности </t>
  </si>
  <si>
    <t>Задача 1 "Преодоление социального сиротства и социальной исключенности"</t>
  </si>
  <si>
    <t>чел.</t>
  </si>
  <si>
    <t>Цель 1 "Оказание муниципальной поддержки малоимущим многодетным семьям по улучшению жилищных условий"</t>
  </si>
  <si>
    <t>Цель 2 "Улучшение качества жизни семей с детьми, детей - сирот, предоставления социальной поддержки и оказания доступных и качественных социальных услуг"</t>
  </si>
  <si>
    <t>Показатель 1 "Доля средств федерального бюджета"</t>
  </si>
  <si>
    <t>Показатель 2 "Количество приобретенных жилых помещений"</t>
  </si>
  <si>
    <t>Показатель 1 "Доля средств областного бюджета"</t>
  </si>
  <si>
    <t>шт.</t>
  </si>
  <si>
    <t xml:space="preserve">Мероприятие  1.001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помещений" </t>
  </si>
  <si>
    <t xml:space="preserve">Мероприятие  1.002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 за счет средств областного бюджета Тверской области"" </t>
  </si>
  <si>
    <t>R</t>
  </si>
  <si>
    <t>Показатель 1 "Количество детей-сирот и детей, оставшихся без попечения родителей, лиц из их числа, подлежащих обеспечению жилыми помещениями на 1 января текущего года"</t>
  </si>
  <si>
    <t>Показатель 2 Доля граждан, охваченных адресной социальной помощью, уменьшение количества детей - сирот и детей, оставшихся без попечения родителей, лиц из их числа, подлежащих обеспечению жилыми помещениями.</t>
  </si>
  <si>
    <t>Показатель 1. "Количество приобретенных жилых помещений для малоимущих многодетных семей"</t>
  </si>
  <si>
    <t>ед.</t>
  </si>
  <si>
    <t>Мероприятие  1.002 Предоставление дополнительных мер социальной поддержки многодетным семьям"</t>
  </si>
  <si>
    <t>семей</t>
  </si>
  <si>
    <t>Показатель 1. "Количество многодетных семей, получающих поддержку"</t>
  </si>
  <si>
    <t>Показатель 1 Доля граждан, охваченных мерами социальной поддержки,  реализация права семей, воспитывающих трех и более детей, в возрасте до 18 лет, признанных в установленном порядке малоимущими и нуждающимися в жилых помещениях, на улучшение жилищных условий</t>
  </si>
  <si>
    <t>1.Программа - муниципальная программа  муниципального образования "Бологовский район" Тверской области</t>
  </si>
  <si>
    <t>2. Цель - цель муниципальной программы  муниципального образования "Бологовский район" Тверской области</t>
  </si>
  <si>
    <t>3.Подпрограмма - подпрограмма муниципальной программы  муниципального образования "Бологовский район" Тверской области</t>
  </si>
  <si>
    <t>Подпрограмма 1. Социальная поддержка семей с детьми на территории городского поселения город Бологое Тверской области</t>
  </si>
  <si>
    <t>00110043410110290 / 001100434101S0290</t>
  </si>
  <si>
    <t>Приложение к постановлению Администрации муниципального образования «Бологовский район» Тверской области
от 31.07.2024  №  103-п
Приложение к муниципальной программе                                             "Социальная поддержка и защита населения на территории МО "Бологовский район" Тверской области на 2020-2025 годы", утвержденной постановлением Администрации МО "Бологовский район" Тверской области от 13.08.2020 № 113-п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</si>
</sst>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0.0%"/>
    <numFmt numFmtId="166" formatCode="0.0"/>
    <numFmt numFmtId="167" formatCode="#,##0.00_р_."/>
    <numFmt numFmtId="168" formatCode="#,##0.0"/>
  </numFmts>
  <fonts count="25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i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9" fillId="2" borderId="0" xfId="0" applyFont="1" applyFill="1" applyBorder="1"/>
    <xf numFmtId="0" fontId="3" fillId="2" borderId="0" xfId="0" applyFont="1" applyFill="1" applyBorder="1"/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/>
    <xf numFmtId="0" fontId="11" fillId="2" borderId="0" xfId="0" applyFont="1" applyFill="1"/>
    <xf numFmtId="0" fontId="11" fillId="2" borderId="0" xfId="0" applyFont="1" applyFill="1" applyBorder="1"/>
    <xf numFmtId="0" fontId="1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2" borderId="0" xfId="0" applyFont="1" applyFill="1"/>
    <xf numFmtId="0" fontId="13" fillId="2" borderId="0" xfId="0" applyFont="1" applyFill="1" applyBorder="1"/>
    <xf numFmtId="0" fontId="3" fillId="2" borderId="1" xfId="0" applyFont="1" applyFill="1" applyBorder="1"/>
    <xf numFmtId="0" fontId="1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2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textRotation="90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13" fillId="2" borderId="0" xfId="0" applyFont="1" applyFill="1" applyAlignment="1">
      <alignment textRotation="90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left"/>
    </xf>
    <xf numFmtId="3" fontId="1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164" fontId="13" fillId="2" borderId="0" xfId="0" applyNumberFormat="1" applyFont="1" applyFill="1" applyAlignment="1">
      <alignment textRotation="90"/>
    </xf>
    <xf numFmtId="166" fontId="2" fillId="2" borderId="7" xfId="0" applyNumberFormat="1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/>
    </xf>
    <xf numFmtId="0" fontId="18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textRotation="90" wrapText="1"/>
    </xf>
    <xf numFmtId="0" fontId="17" fillId="2" borderId="1" xfId="0" applyFont="1" applyFill="1" applyBorder="1" applyAlignment="1">
      <alignment vertical="top" wrapText="1"/>
    </xf>
    <xf numFmtId="0" fontId="19" fillId="2" borderId="0" xfId="0" applyFont="1" applyFill="1"/>
    <xf numFmtId="0" fontId="18" fillId="0" borderId="0" xfId="0" applyFont="1"/>
    <xf numFmtId="166" fontId="1" fillId="2" borderId="7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justify" wrapText="1"/>
    </xf>
    <xf numFmtId="0" fontId="19" fillId="0" borderId="0" xfId="0" applyFont="1" applyAlignment="1">
      <alignment horizontal="left" vertical="justify" wrapText="1"/>
    </xf>
    <xf numFmtId="0" fontId="2" fillId="2" borderId="7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justify" wrapText="1"/>
    </xf>
    <xf numFmtId="167" fontId="1" fillId="2" borderId="1" xfId="0" applyNumberFormat="1" applyFont="1" applyFill="1" applyBorder="1" applyAlignment="1">
      <alignment horizontal="center" vertical="top" wrapText="1"/>
    </xf>
    <xf numFmtId="167" fontId="2" fillId="2" borderId="7" xfId="0" applyNumberFormat="1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left" vertical="justify" wrapText="1"/>
    </xf>
    <xf numFmtId="0" fontId="7" fillId="0" borderId="1" xfId="0" applyFont="1" applyFill="1" applyBorder="1"/>
    <xf numFmtId="0" fontId="7" fillId="2" borderId="2" xfId="0" applyFont="1" applyFill="1" applyBorder="1"/>
    <xf numFmtId="0" fontId="7" fillId="0" borderId="2" xfId="0" applyFont="1" applyFill="1" applyBorder="1"/>
    <xf numFmtId="4" fontId="1" fillId="0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wrapText="1"/>
    </xf>
    <xf numFmtId="0" fontId="0" fillId="4" borderId="0" xfId="0" applyFill="1" applyAlignment="1">
      <alignment horizontal="center" vertical="center"/>
    </xf>
    <xf numFmtId="0" fontId="0" fillId="4" borderId="0" xfId="0" applyFill="1"/>
    <xf numFmtId="0" fontId="4" fillId="4" borderId="0" xfId="0" applyFont="1" applyFill="1" applyAlignment="1">
      <alignment horizontal="left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top" wrapText="1"/>
    </xf>
    <xf numFmtId="4" fontId="1" fillId="4" borderId="1" xfId="0" applyNumberFormat="1" applyFont="1" applyFill="1" applyBorder="1" applyAlignment="1">
      <alignment horizontal="center" vertical="top" wrapText="1"/>
    </xf>
    <xf numFmtId="4" fontId="22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top" wrapText="1"/>
    </xf>
    <xf numFmtId="3" fontId="1" fillId="4" borderId="1" xfId="0" applyNumberFormat="1" applyFont="1" applyFill="1" applyBorder="1" applyAlignment="1">
      <alignment horizontal="center" vertical="top" wrapText="1"/>
    </xf>
    <xf numFmtId="167" fontId="1" fillId="4" borderId="1" xfId="0" applyNumberFormat="1" applyFont="1" applyFill="1" applyBorder="1" applyAlignment="1">
      <alignment horizontal="center" vertical="top" wrapText="1"/>
    </xf>
    <xf numFmtId="4" fontId="22" fillId="4" borderId="1" xfId="0" applyNumberFormat="1" applyFont="1" applyFill="1" applyBorder="1" applyAlignment="1">
      <alignment horizontal="center" vertical="top" wrapText="1"/>
    </xf>
    <xf numFmtId="168" fontId="22" fillId="4" borderId="1" xfId="0" applyNumberFormat="1" applyFont="1" applyFill="1" applyBorder="1" applyAlignment="1">
      <alignment horizontal="center" vertical="top" wrapText="1"/>
    </xf>
    <xf numFmtId="0" fontId="1" fillId="4" borderId="1" xfId="0" applyNumberFormat="1" applyFont="1" applyFill="1" applyBorder="1" applyAlignment="1">
      <alignment horizontal="center" vertical="top" wrapText="1"/>
    </xf>
    <xf numFmtId="0" fontId="11" fillId="4" borderId="0" xfId="0" applyFont="1" applyFill="1"/>
    <xf numFmtId="0" fontId="3" fillId="4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4" fontId="13" fillId="4" borderId="0" xfId="0" applyNumberFormat="1" applyFont="1" applyFill="1"/>
    <xf numFmtId="0" fontId="13" fillId="4" borderId="0" xfId="0" applyFont="1" applyFill="1"/>
    <xf numFmtId="0" fontId="3" fillId="4" borderId="1" xfId="0" applyFont="1" applyFill="1" applyBorder="1"/>
    <xf numFmtId="0" fontId="3" fillId="4" borderId="2" xfId="0" applyFont="1" applyFill="1" applyBorder="1"/>
    <xf numFmtId="0" fontId="7" fillId="4" borderId="1" xfId="0" applyFont="1" applyFill="1" applyBorder="1"/>
    <xf numFmtId="0" fontId="17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20" fillId="4" borderId="0" xfId="0" applyFont="1" applyFill="1"/>
    <xf numFmtId="0" fontId="20" fillId="4" borderId="1" xfId="0" applyFont="1" applyFill="1" applyBorder="1"/>
    <xf numFmtId="0" fontId="20" fillId="4" borderId="2" xfId="0" applyFont="1" applyFill="1" applyBorder="1"/>
    <xf numFmtId="0" fontId="20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vertical="top" wrapText="1"/>
    </xf>
    <xf numFmtId="0" fontId="22" fillId="4" borderId="1" xfId="0" applyFont="1" applyFill="1" applyBorder="1" applyAlignment="1">
      <alignment horizontal="center" vertical="top" wrapText="1"/>
    </xf>
    <xf numFmtId="166" fontId="22" fillId="4" borderId="7" xfId="0" applyNumberFormat="1" applyFont="1" applyFill="1" applyBorder="1" applyAlignment="1">
      <alignment horizontal="center" vertical="top" wrapText="1"/>
    </xf>
    <xf numFmtId="0" fontId="23" fillId="4" borderId="1" xfId="0" applyFont="1" applyFill="1" applyBorder="1" applyAlignment="1">
      <alignment horizontal="center" vertical="top" wrapText="1"/>
    </xf>
    <xf numFmtId="0" fontId="24" fillId="4" borderId="0" xfId="0" applyFont="1" applyFill="1"/>
    <xf numFmtId="4" fontId="24" fillId="4" borderId="0" xfId="0" applyNumberFormat="1" applyFont="1" applyFill="1"/>
    <xf numFmtId="0" fontId="1" fillId="5" borderId="2" xfId="0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" fontId="22" fillId="5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top" wrapText="1"/>
    </xf>
    <xf numFmtId="166" fontId="22" fillId="5" borderId="1" xfId="0" applyNumberFormat="1" applyFont="1" applyFill="1" applyBorder="1" applyAlignment="1">
      <alignment horizontal="center" vertical="top" wrapText="1"/>
    </xf>
    <xf numFmtId="4" fontId="1" fillId="5" borderId="1" xfId="0" applyNumberFormat="1" applyFont="1" applyFill="1" applyBorder="1" applyAlignment="1">
      <alignment horizontal="center" vertical="top" wrapText="1"/>
    </xf>
    <xf numFmtId="166" fontId="1" fillId="5" borderId="1" xfId="0" applyNumberFormat="1" applyFont="1" applyFill="1" applyBorder="1" applyAlignment="1">
      <alignment horizontal="center" vertical="top" wrapText="1"/>
    </xf>
    <xf numFmtId="0" fontId="3" fillId="2" borderId="5" xfId="0" applyFont="1" applyFill="1" applyBorder="1"/>
    <xf numFmtId="0" fontId="3" fillId="2" borderId="3" xfId="0" applyFont="1" applyFill="1" applyBorder="1"/>
    <xf numFmtId="0" fontId="3" fillId="2" borderId="15" xfId="0" applyFont="1" applyFill="1" applyBorder="1"/>
    <xf numFmtId="0" fontId="3" fillId="2" borderId="8" xfId="0" applyFont="1" applyFill="1" applyBorder="1"/>
    <xf numFmtId="0" fontId="3" fillId="2" borderId="4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7" fillId="0" borderId="18" xfId="0" applyFont="1" applyFill="1" applyBorder="1"/>
    <xf numFmtId="0" fontId="3" fillId="2" borderId="21" xfId="0" applyFont="1" applyFill="1" applyBorder="1"/>
    <xf numFmtId="0" fontId="3" fillId="2" borderId="22" xfId="0" applyFont="1" applyFill="1" applyBorder="1"/>
    <xf numFmtId="0" fontId="3" fillId="2" borderId="16" xfId="0" applyFont="1" applyFill="1" applyBorder="1"/>
    <xf numFmtId="0" fontId="1" fillId="5" borderId="1" xfId="0" applyFont="1" applyFill="1" applyBorder="1" applyAlignment="1">
      <alignment horizontal="center" vertical="top" wrapText="1"/>
    </xf>
    <xf numFmtId="167" fontId="1" fillId="5" borderId="1" xfId="0" applyNumberFormat="1" applyFont="1" applyFill="1" applyBorder="1" applyAlignment="1">
      <alignment horizontal="center" vertical="top" wrapText="1"/>
    </xf>
    <xf numFmtId="0" fontId="1" fillId="5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167" fontId="2" fillId="4" borderId="1" xfId="0" applyNumberFormat="1" applyFont="1" applyFill="1" applyBorder="1" applyAlignment="1">
      <alignment horizontal="center" vertical="top" wrapText="1"/>
    </xf>
    <xf numFmtId="166" fontId="22" fillId="4" borderId="1" xfId="0" applyNumberFormat="1" applyFont="1" applyFill="1" applyBorder="1" applyAlignment="1">
      <alignment horizontal="center" vertical="top" wrapText="1"/>
    </xf>
    <xf numFmtId="0" fontId="2" fillId="4" borderId="1" xfId="0" applyNumberFormat="1" applyFont="1" applyFill="1" applyBorder="1" applyAlignment="1">
      <alignment horizontal="center" vertical="top" wrapText="1"/>
    </xf>
    <xf numFmtId="166" fontId="1" fillId="4" borderId="1" xfId="0" applyNumberFormat="1" applyFont="1" applyFill="1" applyBorder="1" applyAlignment="1">
      <alignment horizontal="center" vertical="top" wrapText="1"/>
    </xf>
    <xf numFmtId="166" fontId="2" fillId="4" borderId="1" xfId="0" applyNumberFormat="1" applyFont="1" applyFill="1" applyBorder="1" applyAlignment="1">
      <alignment horizontal="center" vertical="top" wrapText="1"/>
    </xf>
    <xf numFmtId="0" fontId="7" fillId="0" borderId="19" xfId="0" applyFont="1" applyFill="1" applyBorder="1" applyAlignment="1" applyProtection="1">
      <alignment horizontal="center" vertical="distributed"/>
      <protection locked="0"/>
    </xf>
    <xf numFmtId="0" fontId="7" fillId="0" borderId="20" xfId="0" applyFont="1" applyFill="1" applyBorder="1" applyAlignment="1" applyProtection="1">
      <alignment horizontal="center" vertical="distributed"/>
      <protection locked="0"/>
    </xf>
    <xf numFmtId="0" fontId="7" fillId="0" borderId="23" xfId="0" applyFont="1" applyFill="1" applyBorder="1" applyAlignment="1" applyProtection="1">
      <alignment horizontal="center" vertical="distributed"/>
      <protection locked="0"/>
    </xf>
    <xf numFmtId="0" fontId="4" fillId="2" borderId="0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top" wrapText="1"/>
    </xf>
    <xf numFmtId="0" fontId="0" fillId="0" borderId="0" xfId="0" applyAlignment="1"/>
    <xf numFmtId="0" fontId="5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/>
    </xf>
    <xf numFmtId="0" fontId="17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1" defaultTableStyle="TableStyleMedium9" defaultPivotStyle="PivotStyleLight16">
    <tableStyle name="Стиль таблицы 1" pivot="0" count="0"/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G106"/>
  <sheetViews>
    <sheetView tabSelected="1" zoomScale="80" zoomScaleNormal="80" zoomScaleSheetLayoutView="100" workbookViewId="0">
      <selection activeCell="C5" sqref="C5:AM6"/>
    </sheetView>
  </sheetViews>
  <sheetFormatPr defaultRowHeight="15.6"/>
  <cols>
    <col min="1" max="1" width="0.33203125" customWidth="1"/>
    <col min="2" max="2" width="4.6640625" customWidth="1"/>
    <col min="3" max="3" width="5.109375" customWidth="1"/>
    <col min="4" max="7" width="4.44140625" style="3" customWidth="1"/>
    <col min="8" max="8" width="5" style="3" customWidth="1"/>
    <col min="9" max="9" width="4.44140625" style="3" customWidth="1"/>
    <col min="10" max="18" width="4.44140625" customWidth="1"/>
    <col min="19" max="20" width="4" customWidth="1"/>
    <col min="21" max="28" width="4" style="13" customWidth="1"/>
    <col min="29" max="29" width="33.109375" style="52" customWidth="1"/>
    <col min="30" max="30" width="12.33203125" customWidth="1"/>
    <col min="31" max="32" width="10" style="68" bestFit="1" customWidth="1"/>
    <col min="33" max="33" width="9.88671875" style="68" customWidth="1"/>
    <col min="34" max="34" width="10.5546875" style="68" customWidth="1"/>
    <col min="35" max="35" width="9.109375" style="68"/>
    <col min="37" max="37" width="12.6640625" customWidth="1"/>
    <col min="38" max="38" width="0.5546875" hidden="1" customWidth="1"/>
    <col min="39" max="39" width="9" hidden="1" customWidth="1"/>
    <col min="40" max="40" width="12.33203125" hidden="1" customWidth="1"/>
    <col min="41" max="41" width="12.109375" style="1" bestFit="1" customWidth="1"/>
    <col min="42" max="85" width="9.109375" style="1"/>
  </cols>
  <sheetData>
    <row r="1" spans="2:43" s="2" customFormat="1" ht="18">
      <c r="B1" s="4"/>
      <c r="C1" s="4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6"/>
      <c r="AP1" s="7"/>
      <c r="AQ1" s="7"/>
    </row>
    <row r="2" spans="2:43" s="2" customFormat="1" ht="18">
      <c r="B2" s="4"/>
      <c r="C2" s="4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46"/>
      <c r="AD2" s="38"/>
      <c r="AE2" s="65"/>
      <c r="AF2" s="145" t="s">
        <v>65</v>
      </c>
      <c r="AG2" s="146"/>
      <c r="AH2" s="146"/>
      <c r="AI2" s="146"/>
      <c r="AJ2" s="146"/>
      <c r="AK2" s="146"/>
      <c r="AL2" s="146"/>
      <c r="AM2" s="146"/>
      <c r="AN2" s="38"/>
      <c r="AO2" s="6"/>
      <c r="AP2" s="7"/>
      <c r="AQ2" s="7"/>
    </row>
    <row r="3" spans="2:43" s="2" customFormat="1" ht="140.25" customHeight="1">
      <c r="B3" s="4"/>
      <c r="C3" s="4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46"/>
      <c r="AD3" s="38"/>
      <c r="AE3" s="65"/>
      <c r="AF3" s="146"/>
      <c r="AG3" s="146"/>
      <c r="AH3" s="146"/>
      <c r="AI3" s="146"/>
      <c r="AJ3" s="146"/>
      <c r="AK3" s="146"/>
      <c r="AL3" s="146"/>
      <c r="AM3" s="146"/>
      <c r="AN3" s="38"/>
      <c r="AO3" s="6"/>
      <c r="AP3" s="7"/>
      <c r="AQ3" s="7"/>
    </row>
    <row r="4" spans="2:43" s="2" customFormat="1" ht="18">
      <c r="B4" s="4"/>
      <c r="C4" s="4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46"/>
      <c r="AD4" s="38"/>
      <c r="AE4" s="65"/>
      <c r="AF4" s="65"/>
      <c r="AG4" s="65"/>
      <c r="AH4" s="65"/>
      <c r="AI4" s="65"/>
      <c r="AJ4" s="38"/>
      <c r="AK4" s="38"/>
      <c r="AL4" s="38"/>
      <c r="AM4" s="38"/>
      <c r="AN4" s="38"/>
      <c r="AO4" s="6"/>
      <c r="AP4" s="7"/>
      <c r="AQ4" s="7"/>
    </row>
    <row r="5" spans="2:43" s="2" customFormat="1" ht="18">
      <c r="B5" s="4"/>
      <c r="C5" s="139" t="s">
        <v>34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39"/>
      <c r="AO5" s="6"/>
      <c r="AP5" s="7"/>
      <c r="AQ5" s="7"/>
    </row>
    <row r="6" spans="2:43" s="2" customFormat="1" ht="18.75" customHeight="1">
      <c r="B6" s="4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/>
      <c r="AO6" s="6"/>
      <c r="AP6" s="7"/>
      <c r="AQ6" s="7"/>
    </row>
    <row r="7" spans="2:43" s="2" customFormat="1" ht="69" customHeight="1">
      <c r="B7" s="4"/>
      <c r="C7" s="143" t="s">
        <v>36</v>
      </c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6"/>
      <c r="AP7" s="7"/>
      <c r="AQ7" s="7"/>
    </row>
    <row r="8" spans="2:43" s="2" customFormat="1" ht="18.75" customHeight="1">
      <c r="B8" s="4"/>
      <c r="C8" s="144" t="s">
        <v>29</v>
      </c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/>
      <c r="AO8" s="6"/>
      <c r="AP8" s="7"/>
      <c r="AQ8" s="7"/>
    </row>
    <row r="9" spans="2:43" s="2" customFormat="1" ht="17.399999999999999">
      <c r="B9" s="4"/>
      <c r="C9" s="141" t="s">
        <v>30</v>
      </c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/>
      <c r="AO9" s="6"/>
      <c r="AP9" s="7"/>
      <c r="AQ9" s="7"/>
    </row>
    <row r="10" spans="2:43" s="2" customFormat="1" ht="17.399999999999999">
      <c r="B10" s="4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/>
      <c r="AO10" s="6"/>
      <c r="AP10" s="7"/>
      <c r="AQ10" s="7"/>
    </row>
    <row r="11" spans="2:43" s="2" customFormat="1" ht="25.5" customHeight="1">
      <c r="B11" s="4"/>
      <c r="C11" s="40"/>
      <c r="D11" s="40"/>
      <c r="E11" s="40"/>
      <c r="F11" s="40"/>
      <c r="G11" s="40"/>
      <c r="H11" s="40"/>
      <c r="I11" s="141" t="s">
        <v>35</v>
      </c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40"/>
      <c r="AK11" s="40"/>
      <c r="AL11" s="40"/>
      <c r="AM11" s="40"/>
      <c r="AN11"/>
      <c r="AO11" s="6"/>
      <c r="AP11" s="7"/>
      <c r="AQ11" s="7"/>
    </row>
    <row r="12" spans="2:43" s="2" customFormat="1" ht="18">
      <c r="B12" s="4"/>
      <c r="C12" s="40"/>
      <c r="D12" s="40"/>
      <c r="E12" s="40"/>
      <c r="F12" s="40"/>
      <c r="G12" s="40"/>
      <c r="H12" s="40"/>
      <c r="I12" s="142" t="s">
        <v>31</v>
      </c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66"/>
      <c r="AJ12" s="40"/>
      <c r="AK12" s="40"/>
      <c r="AL12" s="40"/>
      <c r="AM12" s="40"/>
      <c r="AN12"/>
      <c r="AO12" s="6"/>
      <c r="AP12" s="7"/>
      <c r="AQ12" s="7"/>
    </row>
    <row r="13" spans="2:43" s="2" customFormat="1" ht="18">
      <c r="B13" s="4"/>
      <c r="C13" s="41" t="s">
        <v>24</v>
      </c>
      <c r="D13"/>
      <c r="E13"/>
      <c r="F13" s="1"/>
      <c r="G13" s="1"/>
      <c r="H13" s="1"/>
      <c r="I13" s="1"/>
      <c r="J13" s="1"/>
      <c r="K13" s="1"/>
      <c r="L13"/>
      <c r="M13"/>
      <c r="N13"/>
      <c r="O13"/>
      <c r="P13"/>
      <c r="Q13"/>
      <c r="R13"/>
      <c r="S13"/>
      <c r="T13"/>
      <c r="U13"/>
      <c r="V13"/>
      <c r="W13" s="13"/>
      <c r="X13" s="13"/>
      <c r="Y13" s="13"/>
      <c r="Z13" s="13"/>
      <c r="AA13" s="13"/>
      <c r="AB13" s="13"/>
      <c r="AC13" s="47"/>
      <c r="AD13" s="13"/>
      <c r="AE13" s="67"/>
      <c r="AF13" s="67"/>
      <c r="AG13" s="68"/>
      <c r="AH13" s="69"/>
      <c r="AI13" s="69"/>
      <c r="AJ13" s="39"/>
      <c r="AK13" s="39"/>
      <c r="AL13" s="39"/>
      <c r="AM13" s="39"/>
      <c r="AN13"/>
      <c r="AO13" s="6"/>
      <c r="AP13" s="7"/>
      <c r="AQ13" s="7"/>
    </row>
    <row r="14" spans="2:43" s="2" customFormat="1" ht="18">
      <c r="B14" s="4"/>
      <c r="C14" s="137" t="s">
        <v>60</v>
      </c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67"/>
      <c r="AF14" s="67"/>
      <c r="AG14" s="68"/>
      <c r="AH14" s="69"/>
      <c r="AI14" s="69"/>
      <c r="AJ14" s="39"/>
      <c r="AK14" s="39"/>
      <c r="AL14" s="39"/>
      <c r="AM14" s="39"/>
      <c r="AN14"/>
      <c r="AO14" s="6"/>
      <c r="AP14" s="7"/>
      <c r="AQ14" s="7"/>
    </row>
    <row r="15" spans="2:43" s="2" customFormat="1" ht="18">
      <c r="B15" s="4"/>
      <c r="C15" s="137" t="s">
        <v>61</v>
      </c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67"/>
      <c r="AF15" s="67"/>
      <c r="AG15" s="68"/>
      <c r="AH15" s="69"/>
      <c r="AI15" s="69"/>
      <c r="AJ15" s="39"/>
      <c r="AK15" s="39"/>
      <c r="AL15" s="39"/>
      <c r="AM15" s="39"/>
      <c r="AN15"/>
      <c r="AO15" s="6"/>
      <c r="AP15" s="7"/>
      <c r="AQ15" s="7"/>
    </row>
    <row r="16" spans="2:43" s="2" customFormat="1" ht="18">
      <c r="B16" s="4"/>
      <c r="C16" s="137" t="s">
        <v>62</v>
      </c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67"/>
      <c r="AF16" s="67"/>
      <c r="AG16" s="68"/>
      <c r="AH16" s="69"/>
      <c r="AI16" s="69"/>
      <c r="AJ16" s="39"/>
      <c r="AK16" s="39"/>
      <c r="AL16" s="39"/>
      <c r="AM16" s="39"/>
      <c r="AN16"/>
      <c r="AO16" s="6"/>
      <c r="AP16" s="7"/>
      <c r="AQ16" s="7"/>
    </row>
    <row r="17" spans="1:43" s="2" customFormat="1" ht="18">
      <c r="B17" s="4"/>
      <c r="C17" s="137" t="s">
        <v>25</v>
      </c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67"/>
      <c r="AF17" s="67"/>
      <c r="AG17" s="68"/>
      <c r="AH17" s="69"/>
      <c r="AI17" s="69"/>
      <c r="AJ17" s="39"/>
      <c r="AK17" s="39"/>
      <c r="AL17" s="39"/>
      <c r="AM17" s="39"/>
      <c r="AN17"/>
      <c r="AO17" s="6"/>
      <c r="AP17" s="7"/>
      <c r="AQ17" s="7"/>
    </row>
    <row r="18" spans="1:43" s="2" customFormat="1" ht="18">
      <c r="B18" s="4"/>
      <c r="C18" s="137" t="s">
        <v>26</v>
      </c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67"/>
      <c r="AF18" s="67"/>
      <c r="AG18" s="68"/>
      <c r="AH18" s="69"/>
      <c r="AI18" s="69"/>
      <c r="AJ18" s="39"/>
      <c r="AK18" s="39"/>
      <c r="AL18" s="39"/>
      <c r="AM18" s="39"/>
      <c r="AN18"/>
      <c r="AO18" s="6"/>
      <c r="AP18" s="7"/>
      <c r="AQ18" s="7"/>
    </row>
    <row r="19" spans="1:43" s="2" customFormat="1" ht="36.75" customHeight="1">
      <c r="B19" s="4"/>
      <c r="C19" s="137" t="s">
        <v>27</v>
      </c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67"/>
      <c r="AF19" s="67"/>
      <c r="AG19" s="68"/>
      <c r="AH19" s="69"/>
      <c r="AI19" s="69"/>
      <c r="AJ19" s="39"/>
      <c r="AK19" s="39"/>
      <c r="AL19" s="39"/>
      <c r="AM19" s="39"/>
      <c r="AN19"/>
      <c r="AO19" s="6"/>
      <c r="AP19" s="7"/>
      <c r="AQ19" s="7"/>
    </row>
    <row r="20" spans="1:43" s="2" customFormat="1" ht="33" customHeight="1">
      <c r="B20" s="4"/>
      <c r="C20" s="137" t="s">
        <v>28</v>
      </c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67"/>
      <c r="AF20" s="67"/>
      <c r="AG20" s="68"/>
      <c r="AH20" s="69"/>
      <c r="AI20" s="69"/>
      <c r="AJ20" s="39"/>
      <c r="AK20" s="39"/>
      <c r="AL20" s="39"/>
      <c r="AM20" s="39"/>
      <c r="AN20"/>
      <c r="AO20" s="6"/>
      <c r="AP20" s="7"/>
      <c r="AQ20" s="7"/>
    </row>
    <row r="21" spans="1:43" s="2" customFormat="1" ht="18">
      <c r="B21" s="4"/>
      <c r="C21" s="4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7"/>
      <c r="AO21" s="6"/>
      <c r="AP21" s="7"/>
      <c r="AQ21" s="7"/>
    </row>
    <row r="22" spans="1:43" s="2" customFormat="1" ht="12" customHeight="1">
      <c r="A22" s="11"/>
      <c r="B22" s="5"/>
      <c r="C22" s="5"/>
      <c r="D22" s="134" t="s">
        <v>23</v>
      </c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6"/>
      <c r="AO22" s="8"/>
      <c r="AP22" s="9"/>
      <c r="AQ22" s="9"/>
    </row>
    <row r="23" spans="1:43" s="2" customFormat="1" ht="17.399999999999999" hidden="1">
      <c r="A23" s="11"/>
      <c r="B23" s="5"/>
      <c r="C23" s="5"/>
      <c r="D23" s="174" t="s">
        <v>9</v>
      </c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5"/>
      <c r="AO23" s="6"/>
      <c r="AP23" s="9"/>
      <c r="AQ23" s="9"/>
    </row>
    <row r="24" spans="1:43" s="14" customFormat="1" ht="57" customHeight="1">
      <c r="A24" s="21"/>
      <c r="B24" s="168" t="s">
        <v>2</v>
      </c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9"/>
      <c r="S24" s="154" t="s">
        <v>4</v>
      </c>
      <c r="T24" s="155"/>
      <c r="U24" s="155"/>
      <c r="V24" s="155"/>
      <c r="W24" s="155"/>
      <c r="X24" s="155"/>
      <c r="Y24" s="155"/>
      <c r="Z24" s="155"/>
      <c r="AA24" s="155"/>
      <c r="AB24" s="156"/>
      <c r="AC24" s="171" t="s">
        <v>11</v>
      </c>
      <c r="AD24" s="163" t="s">
        <v>0</v>
      </c>
      <c r="AE24" s="154" t="s">
        <v>5</v>
      </c>
      <c r="AF24" s="155"/>
      <c r="AG24" s="155"/>
      <c r="AH24" s="155"/>
      <c r="AI24" s="155"/>
      <c r="AJ24" s="156"/>
      <c r="AK24" s="28" t="s">
        <v>12</v>
      </c>
      <c r="AL24" s="26"/>
      <c r="AM24" s="170"/>
      <c r="AN24" s="170"/>
    </row>
    <row r="25" spans="1:43" s="14" customFormat="1" ht="4.5" hidden="1" customHeight="1">
      <c r="A25" s="21"/>
      <c r="B25" s="154" t="s">
        <v>6</v>
      </c>
      <c r="C25" s="155"/>
      <c r="D25" s="156"/>
      <c r="E25" s="154" t="s">
        <v>7</v>
      </c>
      <c r="F25" s="156"/>
      <c r="G25" s="154" t="s">
        <v>8</v>
      </c>
      <c r="H25" s="156"/>
      <c r="I25" s="154" t="s">
        <v>10</v>
      </c>
      <c r="J25" s="155"/>
      <c r="K25" s="155"/>
      <c r="L25" s="155"/>
      <c r="M25" s="155"/>
      <c r="N25" s="155"/>
      <c r="O25" s="155"/>
      <c r="P25" s="155"/>
      <c r="Q25" s="155"/>
      <c r="R25" s="155"/>
      <c r="S25" s="157"/>
      <c r="T25" s="158"/>
      <c r="U25" s="158"/>
      <c r="V25" s="158"/>
      <c r="W25" s="158"/>
      <c r="X25" s="158"/>
      <c r="Y25" s="158"/>
      <c r="Z25" s="158"/>
      <c r="AA25" s="158"/>
      <c r="AB25" s="159"/>
      <c r="AC25" s="172"/>
      <c r="AD25" s="164"/>
      <c r="AE25" s="160"/>
      <c r="AF25" s="161"/>
      <c r="AG25" s="161"/>
      <c r="AH25" s="161"/>
      <c r="AI25" s="161"/>
      <c r="AJ25" s="162"/>
      <c r="AK25" s="15"/>
      <c r="AL25" s="27"/>
      <c r="AM25" s="170"/>
      <c r="AN25" s="170"/>
    </row>
    <row r="26" spans="1:43" s="14" customFormat="1" ht="51.75" customHeight="1">
      <c r="A26" s="21"/>
      <c r="B26" s="157"/>
      <c r="C26" s="158"/>
      <c r="D26" s="159"/>
      <c r="E26" s="157"/>
      <c r="F26" s="159"/>
      <c r="G26" s="157"/>
      <c r="H26" s="159"/>
      <c r="I26" s="160"/>
      <c r="J26" s="161"/>
      <c r="K26" s="161"/>
      <c r="L26" s="161"/>
      <c r="M26" s="161"/>
      <c r="N26" s="161"/>
      <c r="O26" s="161"/>
      <c r="P26" s="161"/>
      <c r="Q26" s="161"/>
      <c r="R26" s="161"/>
      <c r="S26" s="160"/>
      <c r="T26" s="161"/>
      <c r="U26" s="161"/>
      <c r="V26" s="161"/>
      <c r="W26" s="161"/>
      <c r="X26" s="161"/>
      <c r="Y26" s="161"/>
      <c r="Z26" s="161"/>
      <c r="AA26" s="161"/>
      <c r="AB26" s="162"/>
      <c r="AC26" s="173"/>
      <c r="AD26" s="165"/>
      <c r="AE26" s="147">
        <v>2020</v>
      </c>
      <c r="AF26" s="147">
        <v>2021</v>
      </c>
      <c r="AG26" s="147">
        <v>2022</v>
      </c>
      <c r="AH26" s="149">
        <v>2023</v>
      </c>
      <c r="AI26" s="147">
        <v>2024</v>
      </c>
      <c r="AJ26" s="163">
        <v>2025</v>
      </c>
      <c r="AK26" s="163" t="s">
        <v>13</v>
      </c>
      <c r="AL26" s="19">
        <v>2016</v>
      </c>
      <c r="AM26" s="23"/>
      <c r="AN26" s="23"/>
    </row>
    <row r="27" spans="1:43" s="36" customFormat="1" ht="126.75" customHeight="1">
      <c r="A27" s="31"/>
      <c r="B27" s="160"/>
      <c r="C27" s="161"/>
      <c r="D27" s="162"/>
      <c r="E27" s="160"/>
      <c r="F27" s="162"/>
      <c r="G27" s="160"/>
      <c r="H27" s="162"/>
      <c r="I27" s="151" t="s">
        <v>15</v>
      </c>
      <c r="J27" s="153"/>
      <c r="K27" s="32" t="s">
        <v>16</v>
      </c>
      <c r="L27" s="151" t="s">
        <v>17</v>
      </c>
      <c r="M27" s="153"/>
      <c r="N27" s="151" t="s">
        <v>18</v>
      </c>
      <c r="O27" s="152"/>
      <c r="P27" s="152"/>
      <c r="Q27" s="152"/>
      <c r="R27" s="153"/>
      <c r="S27" s="151" t="s">
        <v>15</v>
      </c>
      <c r="T27" s="153"/>
      <c r="U27" s="32" t="s">
        <v>16</v>
      </c>
      <c r="V27" s="32" t="s">
        <v>19</v>
      </c>
      <c r="W27" s="32" t="s">
        <v>20</v>
      </c>
      <c r="X27" s="151" t="s">
        <v>21</v>
      </c>
      <c r="Y27" s="152"/>
      <c r="Z27" s="153"/>
      <c r="AA27" s="151" t="s">
        <v>22</v>
      </c>
      <c r="AB27" s="153"/>
      <c r="AC27" s="49"/>
      <c r="AD27" s="33"/>
      <c r="AE27" s="148"/>
      <c r="AF27" s="148"/>
      <c r="AG27" s="148"/>
      <c r="AH27" s="150"/>
      <c r="AI27" s="148"/>
      <c r="AJ27" s="165"/>
      <c r="AK27" s="165"/>
      <c r="AL27" s="32"/>
      <c r="AM27" s="34"/>
      <c r="AN27" s="35"/>
      <c r="AO27" s="44"/>
      <c r="AP27" s="44"/>
    </row>
    <row r="28" spans="1:43" s="14" customFormat="1" ht="15.75" customHeight="1">
      <c r="A28" s="21"/>
      <c r="B28" s="19">
        <v>1</v>
      </c>
      <c r="C28" s="19">
        <v>2</v>
      </c>
      <c r="D28" s="19">
        <v>3</v>
      </c>
      <c r="E28" s="20">
        <v>4</v>
      </c>
      <c r="F28" s="20">
        <v>5</v>
      </c>
      <c r="G28" s="20">
        <v>6</v>
      </c>
      <c r="H28" s="20">
        <v>7</v>
      </c>
      <c r="I28" s="20">
        <v>8</v>
      </c>
      <c r="J28" s="19">
        <v>9</v>
      </c>
      <c r="K28" s="20">
        <v>10</v>
      </c>
      <c r="L28" s="19">
        <v>11</v>
      </c>
      <c r="M28" s="20">
        <v>12</v>
      </c>
      <c r="N28" s="19">
        <v>13</v>
      </c>
      <c r="O28" s="20">
        <v>14</v>
      </c>
      <c r="P28" s="20">
        <v>15</v>
      </c>
      <c r="Q28" s="20">
        <v>16</v>
      </c>
      <c r="R28" s="20">
        <v>17</v>
      </c>
      <c r="S28" s="19">
        <v>18</v>
      </c>
      <c r="T28" s="20">
        <v>19</v>
      </c>
      <c r="U28" s="19">
        <v>20</v>
      </c>
      <c r="V28" s="19">
        <v>21</v>
      </c>
      <c r="W28" s="19">
        <v>22</v>
      </c>
      <c r="X28" s="19">
        <v>23</v>
      </c>
      <c r="Y28" s="19">
        <v>24</v>
      </c>
      <c r="Z28" s="20">
        <v>25</v>
      </c>
      <c r="AA28" s="20">
        <v>26</v>
      </c>
      <c r="AB28" s="20">
        <v>27</v>
      </c>
      <c r="AC28" s="48">
        <v>28</v>
      </c>
      <c r="AD28" s="20">
        <v>29</v>
      </c>
      <c r="AE28" s="70">
        <v>30</v>
      </c>
      <c r="AF28" s="71">
        <v>31</v>
      </c>
      <c r="AG28" s="71">
        <v>32</v>
      </c>
      <c r="AH28" s="104">
        <v>33</v>
      </c>
      <c r="AI28" s="71">
        <v>34</v>
      </c>
      <c r="AJ28" s="29">
        <v>35</v>
      </c>
      <c r="AK28" s="19">
        <v>36</v>
      </c>
      <c r="AL28" s="19">
        <v>34</v>
      </c>
      <c r="AM28" s="19">
        <v>30</v>
      </c>
      <c r="AN28" s="20">
        <v>31</v>
      </c>
    </row>
    <row r="29" spans="1:43" s="88" customFormat="1" ht="20.25" customHeight="1">
      <c r="A29" s="83"/>
      <c r="B29" s="70"/>
      <c r="C29" s="70"/>
      <c r="D29" s="70"/>
      <c r="E29" s="71"/>
      <c r="F29" s="71"/>
      <c r="G29" s="71"/>
      <c r="H29" s="71"/>
      <c r="I29" s="71"/>
      <c r="J29" s="70"/>
      <c r="K29" s="70"/>
      <c r="L29" s="70"/>
      <c r="M29" s="70"/>
      <c r="N29" s="70"/>
      <c r="O29" s="70"/>
      <c r="P29" s="70"/>
      <c r="Q29" s="70"/>
      <c r="R29" s="70"/>
      <c r="S29" s="84">
        <v>3</v>
      </c>
      <c r="T29" s="84">
        <v>4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5" t="s">
        <v>3</v>
      </c>
      <c r="AD29" s="73" t="s">
        <v>1</v>
      </c>
      <c r="AE29" s="72">
        <v>6539</v>
      </c>
      <c r="AF29" s="72">
        <f>AF30</f>
        <v>8316.6</v>
      </c>
      <c r="AG29" s="72">
        <f>AG35+AG42</f>
        <v>1161.4000000000001</v>
      </c>
      <c r="AH29" s="105">
        <f>AH36+AH43</f>
        <v>5890.0599999999995</v>
      </c>
      <c r="AI29" s="72">
        <f>AI35+AI42</f>
        <v>19202.010000000002</v>
      </c>
      <c r="AJ29" s="72">
        <f>AJ30</f>
        <v>4602.3999999999996</v>
      </c>
      <c r="AK29" s="72">
        <f>AE29+AF29+AG29+AH29+AI29+AJ29</f>
        <v>45711.47</v>
      </c>
      <c r="AL29" s="72">
        <v>42978.57</v>
      </c>
      <c r="AM29" s="86"/>
      <c r="AN29" s="86"/>
      <c r="AO29" s="87"/>
    </row>
    <row r="30" spans="1:43" s="88" customFormat="1" ht="18" customHeight="1">
      <c r="A30" s="83"/>
      <c r="B30" s="89"/>
      <c r="C30" s="89"/>
      <c r="D30" s="89"/>
      <c r="E30" s="90"/>
      <c r="F30" s="90"/>
      <c r="G30" s="90"/>
      <c r="H30" s="90"/>
      <c r="I30" s="90"/>
      <c r="J30" s="91"/>
      <c r="K30" s="91"/>
      <c r="L30" s="91"/>
      <c r="M30" s="91"/>
      <c r="N30" s="91"/>
      <c r="O30" s="91"/>
      <c r="P30" s="91"/>
      <c r="Q30" s="91"/>
      <c r="R30" s="91"/>
      <c r="S30" s="84">
        <v>3</v>
      </c>
      <c r="T30" s="84">
        <v>4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92" t="s">
        <v>14</v>
      </c>
      <c r="AD30" s="73" t="s">
        <v>1</v>
      </c>
      <c r="AE30" s="72">
        <f t="shared" ref="AE30:AI30" si="0">AE29</f>
        <v>6539</v>
      </c>
      <c r="AF30" s="72">
        <f>AF35+AF42</f>
        <v>8316.6</v>
      </c>
      <c r="AG30" s="72">
        <f t="shared" si="0"/>
        <v>1161.4000000000001</v>
      </c>
      <c r="AH30" s="105">
        <f>AH29</f>
        <v>5890.0599999999995</v>
      </c>
      <c r="AI30" s="72">
        <f t="shared" si="0"/>
        <v>19202.010000000002</v>
      </c>
      <c r="AJ30" s="72">
        <f>AJ35+AJ42</f>
        <v>4602.3999999999996</v>
      </c>
      <c r="AK30" s="72">
        <f>AE30+AF30+AG30+AH30+AI30+AJ30</f>
        <v>45711.47</v>
      </c>
      <c r="AL30" s="93"/>
      <c r="AM30" s="93"/>
      <c r="AN30" s="93"/>
      <c r="AO30" s="87"/>
    </row>
    <row r="31" spans="1:43" s="14" customFormat="1" ht="83.25" customHeight="1">
      <c r="A31" s="21"/>
      <c r="B31" s="16"/>
      <c r="C31" s="16"/>
      <c r="D31" s="16"/>
      <c r="E31" s="22"/>
      <c r="F31" s="22"/>
      <c r="G31" s="22"/>
      <c r="H31" s="22"/>
      <c r="I31" s="22"/>
      <c r="J31" s="18"/>
      <c r="K31" s="18"/>
      <c r="L31" s="18"/>
      <c r="M31" s="18"/>
      <c r="N31" s="18"/>
      <c r="O31" s="18"/>
      <c r="P31" s="18"/>
      <c r="Q31" s="18"/>
      <c r="R31" s="18"/>
      <c r="S31" s="37">
        <v>3</v>
      </c>
      <c r="T31" s="37">
        <v>4</v>
      </c>
      <c r="U31" s="37">
        <v>0</v>
      </c>
      <c r="V31" s="37">
        <v>1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50" t="s">
        <v>43</v>
      </c>
      <c r="AD31" s="17"/>
      <c r="AE31" s="73"/>
      <c r="AF31" s="73"/>
      <c r="AG31" s="73"/>
      <c r="AH31" s="109"/>
      <c r="AI31" s="124"/>
      <c r="AJ31" s="30"/>
      <c r="AK31" s="25"/>
      <c r="AL31" s="25">
        <v>80</v>
      </c>
      <c r="AM31" s="25">
        <v>80</v>
      </c>
      <c r="AN31" s="25">
        <v>2016</v>
      </c>
    </row>
    <row r="32" spans="1:43" s="14" customFormat="1" ht="176.25" customHeight="1">
      <c r="A32" s="21"/>
      <c r="B32" s="16"/>
      <c r="C32" s="16"/>
      <c r="D32" s="16"/>
      <c r="E32" s="22"/>
      <c r="F32" s="22"/>
      <c r="G32" s="22"/>
      <c r="H32" s="22"/>
      <c r="I32" s="22"/>
      <c r="J32" s="18"/>
      <c r="K32" s="18"/>
      <c r="L32" s="18"/>
      <c r="M32" s="18"/>
      <c r="N32" s="18"/>
      <c r="O32" s="18"/>
      <c r="P32" s="18"/>
      <c r="Q32" s="18"/>
      <c r="R32" s="18"/>
      <c r="S32" s="37">
        <v>3</v>
      </c>
      <c r="T32" s="37">
        <v>4</v>
      </c>
      <c r="U32" s="37">
        <v>0</v>
      </c>
      <c r="V32" s="37">
        <v>1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1</v>
      </c>
      <c r="AC32" s="50" t="s">
        <v>59</v>
      </c>
      <c r="AD32" s="17" t="s">
        <v>32</v>
      </c>
      <c r="AE32" s="73">
        <v>20</v>
      </c>
      <c r="AF32" s="73">
        <v>90</v>
      </c>
      <c r="AG32" s="73">
        <v>100</v>
      </c>
      <c r="AH32" s="121">
        <v>80</v>
      </c>
      <c r="AI32" s="124">
        <v>100</v>
      </c>
      <c r="AJ32" s="30">
        <v>100</v>
      </c>
      <c r="AK32" s="25">
        <v>100</v>
      </c>
      <c r="AL32" s="25"/>
      <c r="AM32" s="25"/>
      <c r="AN32" s="25"/>
    </row>
    <row r="33" spans="1:41" s="14" customFormat="1" ht="114.75" customHeight="1">
      <c r="A33" s="21"/>
      <c r="B33" s="16"/>
      <c r="C33" s="16"/>
      <c r="D33" s="16"/>
      <c r="E33" s="22"/>
      <c r="F33" s="22"/>
      <c r="G33" s="22"/>
      <c r="H33" s="22"/>
      <c r="I33" s="22"/>
      <c r="J33" s="18"/>
      <c r="K33" s="18"/>
      <c r="L33" s="18"/>
      <c r="M33" s="18"/>
      <c r="N33" s="18"/>
      <c r="O33" s="18"/>
      <c r="P33" s="18"/>
      <c r="Q33" s="18"/>
      <c r="R33" s="18"/>
      <c r="S33" s="37">
        <v>3</v>
      </c>
      <c r="T33" s="37">
        <v>4</v>
      </c>
      <c r="U33" s="37">
        <v>0</v>
      </c>
      <c r="V33" s="37">
        <v>2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1</v>
      </c>
      <c r="AC33" s="50" t="s">
        <v>44</v>
      </c>
      <c r="AD33" s="17"/>
      <c r="AE33" s="73"/>
      <c r="AF33" s="73"/>
      <c r="AG33" s="73"/>
      <c r="AH33" s="121"/>
      <c r="AI33" s="124"/>
      <c r="AJ33" s="30"/>
      <c r="AK33" s="25"/>
      <c r="AL33" s="25"/>
      <c r="AM33" s="25"/>
      <c r="AN33" s="25"/>
    </row>
    <row r="34" spans="1:41" s="14" customFormat="1" ht="147.75" customHeight="1">
      <c r="A34" s="21"/>
      <c r="B34" s="16"/>
      <c r="C34" s="16"/>
      <c r="D34" s="16"/>
      <c r="E34" s="22"/>
      <c r="F34" s="22"/>
      <c r="G34" s="22"/>
      <c r="H34" s="22"/>
      <c r="I34" s="22"/>
      <c r="J34" s="18"/>
      <c r="K34" s="18"/>
      <c r="L34" s="18"/>
      <c r="M34" s="18"/>
      <c r="N34" s="18"/>
      <c r="O34" s="18"/>
      <c r="P34" s="18"/>
      <c r="Q34" s="18"/>
      <c r="R34" s="18"/>
      <c r="S34" s="37">
        <v>3</v>
      </c>
      <c r="T34" s="37">
        <v>4</v>
      </c>
      <c r="U34" s="37">
        <v>0</v>
      </c>
      <c r="V34" s="37">
        <v>2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2</v>
      </c>
      <c r="AC34" s="50" t="s">
        <v>53</v>
      </c>
      <c r="AD34" s="17" t="s">
        <v>32</v>
      </c>
      <c r="AE34" s="73">
        <v>100</v>
      </c>
      <c r="AF34" s="73">
        <v>100</v>
      </c>
      <c r="AG34" s="73">
        <v>100</v>
      </c>
      <c r="AH34" s="121">
        <v>100</v>
      </c>
      <c r="AI34" s="124">
        <v>100</v>
      </c>
      <c r="AJ34" s="30">
        <v>100</v>
      </c>
      <c r="AK34" s="25">
        <v>100</v>
      </c>
      <c r="AL34" s="25"/>
      <c r="AM34" s="25"/>
      <c r="AN34" s="25"/>
    </row>
    <row r="35" spans="1:41" s="102" customFormat="1" ht="88.5" customHeight="1">
      <c r="A35" s="94"/>
      <c r="B35" s="95"/>
      <c r="C35" s="95"/>
      <c r="D35" s="95"/>
      <c r="E35" s="96"/>
      <c r="F35" s="96"/>
      <c r="G35" s="96"/>
      <c r="H35" s="96"/>
      <c r="I35" s="96"/>
      <c r="J35" s="95"/>
      <c r="K35" s="95"/>
      <c r="L35" s="95"/>
      <c r="M35" s="95"/>
      <c r="N35" s="95"/>
      <c r="O35" s="95"/>
      <c r="P35" s="95"/>
      <c r="Q35" s="95"/>
      <c r="R35" s="95"/>
      <c r="S35" s="97">
        <v>3</v>
      </c>
      <c r="T35" s="97">
        <v>4</v>
      </c>
      <c r="U35" s="97">
        <v>1</v>
      </c>
      <c r="V35" s="97">
        <v>0</v>
      </c>
      <c r="W35" s="97">
        <v>0</v>
      </c>
      <c r="X35" s="97">
        <v>0</v>
      </c>
      <c r="Y35" s="97">
        <v>0</v>
      </c>
      <c r="Z35" s="97">
        <v>0</v>
      </c>
      <c r="AA35" s="97">
        <v>0</v>
      </c>
      <c r="AB35" s="97">
        <v>0</v>
      </c>
      <c r="AC35" s="98" t="s">
        <v>63</v>
      </c>
      <c r="AD35" s="99" t="s">
        <v>1</v>
      </c>
      <c r="AE35" s="75">
        <v>3183.2</v>
      </c>
      <c r="AF35" s="75">
        <f>AF36</f>
        <v>3282.9</v>
      </c>
      <c r="AG35" s="75">
        <f t="shared" ref="AG35:AJ35" si="1">AG36</f>
        <v>1161.4000000000001</v>
      </c>
      <c r="AH35" s="106">
        <f t="shared" si="1"/>
        <v>4288.8599999999997</v>
      </c>
      <c r="AI35" s="75">
        <f t="shared" si="1"/>
        <v>9057.51</v>
      </c>
      <c r="AJ35" s="75">
        <f t="shared" si="1"/>
        <v>1400</v>
      </c>
      <c r="AK35" s="75">
        <f>AE35+AF35+AG35+AH35+AI35+AJ35</f>
        <v>22373.870000000003</v>
      </c>
      <c r="AL35" s="101"/>
      <c r="AM35" s="101"/>
      <c r="AN35" s="101"/>
      <c r="AO35" s="103"/>
    </row>
    <row r="36" spans="1:41" s="14" customFormat="1" ht="38.25" customHeight="1">
      <c r="A36" s="21"/>
      <c r="B36" s="111"/>
      <c r="C36" s="111"/>
      <c r="D36" s="111"/>
      <c r="E36" s="112"/>
      <c r="F36" s="112"/>
      <c r="G36" s="112"/>
      <c r="H36" s="22"/>
      <c r="I36" s="22"/>
      <c r="J36" s="18"/>
      <c r="K36" s="18"/>
      <c r="L36" s="18"/>
      <c r="M36" s="18"/>
      <c r="N36" s="18"/>
      <c r="O36" s="18"/>
      <c r="P36" s="18"/>
      <c r="Q36" s="18" t="s">
        <v>33</v>
      </c>
      <c r="R36" s="18"/>
      <c r="S36" s="37">
        <v>3</v>
      </c>
      <c r="T36" s="37">
        <v>4</v>
      </c>
      <c r="U36" s="37">
        <v>1</v>
      </c>
      <c r="V36" s="37">
        <v>1</v>
      </c>
      <c r="W36" s="37">
        <v>1</v>
      </c>
      <c r="X36" s="37">
        <v>0</v>
      </c>
      <c r="Y36" s="37">
        <v>0</v>
      </c>
      <c r="Z36" s="37">
        <v>0</v>
      </c>
      <c r="AA36" s="37">
        <v>0</v>
      </c>
      <c r="AB36" s="37">
        <v>0</v>
      </c>
      <c r="AC36" s="50" t="s">
        <v>37</v>
      </c>
      <c r="AD36" s="17" t="s">
        <v>1</v>
      </c>
      <c r="AE36" s="72">
        <v>3183.2</v>
      </c>
      <c r="AF36" s="72">
        <f>AF38</f>
        <v>3282.9</v>
      </c>
      <c r="AG36" s="72">
        <v>1161.4000000000001</v>
      </c>
      <c r="AH36" s="105">
        <v>4288.8599999999997</v>
      </c>
      <c r="AI36" s="72">
        <f>AI38</f>
        <v>9057.51</v>
      </c>
      <c r="AJ36" s="24">
        <v>1400</v>
      </c>
      <c r="AK36" s="64">
        <f>AE36+AF36+AG36+AH36+AI36+AJ36</f>
        <v>22373.870000000003</v>
      </c>
      <c r="AL36" s="25"/>
      <c r="AM36" s="25"/>
      <c r="AN36" s="25"/>
    </row>
    <row r="37" spans="1:41" s="14" customFormat="1" ht="95.25" customHeight="1">
      <c r="A37" s="113"/>
      <c r="B37" s="118"/>
      <c r="C37" s="118"/>
      <c r="D37" s="118"/>
      <c r="E37" s="119"/>
      <c r="F37" s="119"/>
      <c r="G37" s="120"/>
      <c r="H37" s="22"/>
      <c r="I37" s="22"/>
      <c r="J37" s="18"/>
      <c r="K37" s="18"/>
      <c r="L37" s="18"/>
      <c r="M37" s="18"/>
      <c r="N37" s="18"/>
      <c r="O37" s="18"/>
      <c r="P37" s="18"/>
      <c r="Q37" s="18"/>
      <c r="R37" s="18"/>
      <c r="S37" s="37">
        <v>3</v>
      </c>
      <c r="T37" s="37">
        <v>4</v>
      </c>
      <c r="U37" s="37">
        <v>1</v>
      </c>
      <c r="V37" s="37">
        <v>1</v>
      </c>
      <c r="W37" s="37">
        <v>1</v>
      </c>
      <c r="X37" s="37">
        <v>0</v>
      </c>
      <c r="Y37" s="37">
        <v>0</v>
      </c>
      <c r="Z37" s="37">
        <v>0</v>
      </c>
      <c r="AA37" s="37">
        <v>0</v>
      </c>
      <c r="AB37" s="37">
        <v>1</v>
      </c>
      <c r="AC37" s="50" t="s">
        <v>38</v>
      </c>
      <c r="AD37" s="17" t="s">
        <v>32</v>
      </c>
      <c r="AE37" s="76">
        <v>0.02</v>
      </c>
      <c r="AF37" s="76">
        <v>0.02</v>
      </c>
      <c r="AG37" s="76">
        <v>0.02</v>
      </c>
      <c r="AH37" s="107">
        <v>0.02</v>
      </c>
      <c r="AI37" s="76">
        <v>0.02</v>
      </c>
      <c r="AJ37" s="43">
        <v>0.02</v>
      </c>
      <c r="AK37" s="43">
        <v>0.12</v>
      </c>
      <c r="AL37" s="25"/>
      <c r="AM37" s="25"/>
      <c r="AN37" s="25"/>
    </row>
    <row r="38" spans="1:41" s="14" customFormat="1" ht="115.5" customHeight="1">
      <c r="A38" s="117">
        <v>0</v>
      </c>
      <c r="B38" s="130" t="s">
        <v>64</v>
      </c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2"/>
      <c r="S38" s="116">
        <v>3</v>
      </c>
      <c r="T38" s="37">
        <v>4</v>
      </c>
      <c r="U38" s="37">
        <v>1</v>
      </c>
      <c r="V38" s="37">
        <v>1</v>
      </c>
      <c r="W38" s="37">
        <v>1</v>
      </c>
      <c r="X38" s="37">
        <v>0</v>
      </c>
      <c r="Y38" s="37">
        <v>0</v>
      </c>
      <c r="Z38" s="37">
        <v>1</v>
      </c>
      <c r="AA38" s="37">
        <v>0</v>
      </c>
      <c r="AB38" s="37">
        <v>1</v>
      </c>
      <c r="AC38" s="50" t="s">
        <v>39</v>
      </c>
      <c r="AD38" s="17" t="s">
        <v>1</v>
      </c>
      <c r="AE38" s="72">
        <v>3183.2</v>
      </c>
      <c r="AF38" s="72">
        <v>3282.9</v>
      </c>
      <c r="AG38" s="72">
        <v>1161.4000000000001</v>
      </c>
      <c r="AH38" s="105">
        <v>4288.8599999999997</v>
      </c>
      <c r="AI38" s="72">
        <v>9057.51</v>
      </c>
      <c r="AJ38" s="24">
        <v>1400</v>
      </c>
      <c r="AK38" s="24">
        <f>AE38+AF38+AG38+AH38+AI38+AJ38</f>
        <v>22373.870000000003</v>
      </c>
      <c r="AL38" s="25"/>
      <c r="AM38" s="25"/>
      <c r="AN38" s="25"/>
    </row>
    <row r="39" spans="1:41" s="14" customFormat="1" ht="71.25" customHeight="1">
      <c r="A39" s="21"/>
      <c r="B39" s="114"/>
      <c r="C39" s="114"/>
      <c r="D39" s="114"/>
      <c r="E39" s="115"/>
      <c r="F39" s="115"/>
      <c r="G39" s="115"/>
      <c r="H39" s="115"/>
      <c r="I39" s="115"/>
      <c r="J39" s="114"/>
      <c r="K39" s="114"/>
      <c r="L39" s="114"/>
      <c r="M39" s="114"/>
      <c r="N39" s="114"/>
      <c r="O39" s="114"/>
      <c r="P39" s="114"/>
      <c r="Q39" s="114"/>
      <c r="R39" s="114"/>
      <c r="S39" s="37">
        <v>3</v>
      </c>
      <c r="T39" s="37">
        <v>4</v>
      </c>
      <c r="U39" s="37">
        <v>1</v>
      </c>
      <c r="V39" s="37">
        <v>1</v>
      </c>
      <c r="W39" s="37">
        <v>1</v>
      </c>
      <c r="X39" s="37">
        <v>0</v>
      </c>
      <c r="Y39" s="37">
        <v>0</v>
      </c>
      <c r="Z39" s="37">
        <v>1</v>
      </c>
      <c r="AA39" s="37">
        <v>0</v>
      </c>
      <c r="AB39" s="37">
        <v>1</v>
      </c>
      <c r="AC39" s="50" t="s">
        <v>54</v>
      </c>
      <c r="AD39" s="17" t="s">
        <v>55</v>
      </c>
      <c r="AE39" s="77">
        <v>6</v>
      </c>
      <c r="AF39" s="77">
        <v>2</v>
      </c>
      <c r="AG39" s="77">
        <v>1</v>
      </c>
      <c r="AH39" s="121">
        <v>1</v>
      </c>
      <c r="AI39" s="124">
        <v>2</v>
      </c>
      <c r="AJ39" s="30">
        <v>1</v>
      </c>
      <c r="AK39" s="42">
        <f>AE39+AF39+AG39+AH39+AI39+AJ39</f>
        <v>13</v>
      </c>
      <c r="AL39" s="25"/>
      <c r="AM39" s="25"/>
      <c r="AN39" s="25"/>
    </row>
    <row r="40" spans="1:41" s="14" customFormat="1" ht="83.25" customHeight="1">
      <c r="A40" s="21"/>
      <c r="B40" s="16"/>
      <c r="C40" s="16"/>
      <c r="D40" s="16"/>
      <c r="E40" s="22"/>
      <c r="F40" s="22"/>
      <c r="G40" s="22"/>
      <c r="H40" s="22"/>
      <c r="I40" s="22"/>
      <c r="J40" s="16"/>
      <c r="K40" s="16"/>
      <c r="L40" s="16"/>
      <c r="M40" s="16"/>
      <c r="N40" s="16"/>
      <c r="O40" s="16"/>
      <c r="P40" s="16"/>
      <c r="Q40" s="16"/>
      <c r="R40" s="16"/>
      <c r="S40" s="37">
        <v>3</v>
      </c>
      <c r="T40" s="37">
        <v>4</v>
      </c>
      <c r="U40" s="37">
        <v>1</v>
      </c>
      <c r="V40" s="37">
        <v>1</v>
      </c>
      <c r="W40" s="37">
        <v>1</v>
      </c>
      <c r="X40" s="37">
        <v>0</v>
      </c>
      <c r="Y40" s="37">
        <v>0</v>
      </c>
      <c r="Z40" s="37">
        <v>2</v>
      </c>
      <c r="AA40" s="37">
        <v>0</v>
      </c>
      <c r="AB40" s="37">
        <v>1</v>
      </c>
      <c r="AC40" s="50" t="s">
        <v>56</v>
      </c>
      <c r="AD40" s="17" t="s">
        <v>1</v>
      </c>
      <c r="AE40" s="78">
        <v>0</v>
      </c>
      <c r="AF40" s="78">
        <v>0</v>
      </c>
      <c r="AG40" s="78">
        <v>0</v>
      </c>
      <c r="AH40" s="122">
        <v>0</v>
      </c>
      <c r="AI40" s="125">
        <v>0</v>
      </c>
      <c r="AJ40" s="59">
        <v>0</v>
      </c>
      <c r="AK40" s="58">
        <v>0</v>
      </c>
      <c r="AL40" s="25"/>
      <c r="AM40" s="25"/>
      <c r="AN40" s="25"/>
    </row>
    <row r="41" spans="1:41" s="14" customFormat="1" ht="51.75" customHeight="1">
      <c r="A41" s="21"/>
      <c r="B41" s="16"/>
      <c r="C41" s="16"/>
      <c r="D41" s="16"/>
      <c r="E41" s="22"/>
      <c r="F41" s="22"/>
      <c r="G41" s="22"/>
      <c r="H41" s="22"/>
      <c r="I41" s="22"/>
      <c r="J41" s="16"/>
      <c r="K41" s="16"/>
      <c r="L41" s="16"/>
      <c r="M41" s="16"/>
      <c r="N41" s="16"/>
      <c r="O41" s="16"/>
      <c r="P41" s="16"/>
      <c r="Q41" s="16"/>
      <c r="R41" s="16"/>
      <c r="S41" s="37">
        <v>3</v>
      </c>
      <c r="T41" s="37">
        <v>4</v>
      </c>
      <c r="U41" s="37">
        <v>1</v>
      </c>
      <c r="V41" s="37">
        <v>1</v>
      </c>
      <c r="W41" s="37">
        <v>1</v>
      </c>
      <c r="X41" s="37">
        <v>0</v>
      </c>
      <c r="Y41" s="37">
        <v>0</v>
      </c>
      <c r="Z41" s="37">
        <v>2</v>
      </c>
      <c r="AA41" s="37">
        <v>0</v>
      </c>
      <c r="AB41" s="37">
        <v>1</v>
      </c>
      <c r="AC41" s="50" t="s">
        <v>58</v>
      </c>
      <c r="AD41" s="17" t="s">
        <v>57</v>
      </c>
      <c r="AE41" s="77">
        <v>6</v>
      </c>
      <c r="AF41" s="77">
        <v>2</v>
      </c>
      <c r="AG41" s="77">
        <v>1</v>
      </c>
      <c r="AH41" s="121">
        <v>1</v>
      </c>
      <c r="AI41" s="124">
        <v>1</v>
      </c>
      <c r="AJ41" s="30">
        <v>1</v>
      </c>
      <c r="AK41" s="42">
        <f>AE41+AF41+AG41+AH41+AI41+AJ41</f>
        <v>12</v>
      </c>
      <c r="AL41" s="25"/>
      <c r="AM41" s="25"/>
      <c r="AN41" s="25"/>
    </row>
    <row r="42" spans="1:41" s="102" customFormat="1" ht="56.25" customHeight="1">
      <c r="A42" s="94"/>
      <c r="B42" s="95"/>
      <c r="C42" s="95"/>
      <c r="D42" s="95"/>
      <c r="E42" s="96"/>
      <c r="F42" s="96"/>
      <c r="G42" s="96"/>
      <c r="H42" s="96"/>
      <c r="I42" s="96"/>
      <c r="J42" s="95"/>
      <c r="K42" s="95"/>
      <c r="L42" s="95"/>
      <c r="M42" s="95"/>
      <c r="N42" s="95"/>
      <c r="O42" s="95"/>
      <c r="P42" s="95"/>
      <c r="Q42" s="95"/>
      <c r="R42" s="95"/>
      <c r="S42" s="97">
        <v>3</v>
      </c>
      <c r="T42" s="97">
        <v>4</v>
      </c>
      <c r="U42" s="97">
        <v>2</v>
      </c>
      <c r="V42" s="97">
        <v>2</v>
      </c>
      <c r="W42" s="97">
        <v>0</v>
      </c>
      <c r="X42" s="97">
        <v>0</v>
      </c>
      <c r="Y42" s="97">
        <v>0</v>
      </c>
      <c r="Z42" s="97">
        <v>0</v>
      </c>
      <c r="AA42" s="97">
        <v>0</v>
      </c>
      <c r="AB42" s="97">
        <v>0</v>
      </c>
      <c r="AC42" s="98" t="s">
        <v>40</v>
      </c>
      <c r="AD42" s="99" t="s">
        <v>1</v>
      </c>
      <c r="AE42" s="79">
        <v>3355.8</v>
      </c>
      <c r="AF42" s="79">
        <f>AF43</f>
        <v>5033.7000000000007</v>
      </c>
      <c r="AG42" s="80">
        <f>AG43</f>
        <v>0</v>
      </c>
      <c r="AH42" s="108">
        <f>AH43</f>
        <v>1601.2</v>
      </c>
      <c r="AI42" s="126">
        <f>AI43</f>
        <v>10144.5</v>
      </c>
      <c r="AJ42" s="100">
        <v>3202.4</v>
      </c>
      <c r="AK42" s="79">
        <f>AE42+AF42+AG42+AH42+AI42+AJ42</f>
        <v>23337.600000000002</v>
      </c>
      <c r="AL42" s="101"/>
      <c r="AM42" s="101"/>
      <c r="AN42" s="101"/>
      <c r="AO42" s="103"/>
    </row>
    <row r="43" spans="1:41" s="14" customFormat="1" ht="54" customHeight="1">
      <c r="A43" s="21"/>
      <c r="B43" s="16"/>
      <c r="C43" s="16"/>
      <c r="D43" s="16"/>
      <c r="E43" s="22"/>
      <c r="F43" s="22"/>
      <c r="G43" s="22"/>
      <c r="H43" s="22"/>
      <c r="I43" s="22"/>
      <c r="J43" s="16"/>
      <c r="K43" s="16"/>
      <c r="L43" s="16"/>
      <c r="M43" s="16"/>
      <c r="N43" s="16"/>
      <c r="O43" s="16"/>
      <c r="P43" s="16"/>
      <c r="Q43" s="16"/>
      <c r="R43" s="16"/>
      <c r="S43" s="37">
        <v>3</v>
      </c>
      <c r="T43" s="37">
        <v>4</v>
      </c>
      <c r="U43" s="37">
        <v>2</v>
      </c>
      <c r="V43" s="37">
        <v>2</v>
      </c>
      <c r="W43" s="37">
        <v>1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50" t="s">
        <v>41</v>
      </c>
      <c r="AD43" s="17" t="s">
        <v>1</v>
      </c>
      <c r="AE43" s="74">
        <f>AE45+AE48</f>
        <v>3355.8</v>
      </c>
      <c r="AF43" s="74">
        <f t="shared" ref="AF43:AK43" si="2">AF45+AF48</f>
        <v>5033.7000000000007</v>
      </c>
      <c r="AG43" s="74">
        <f t="shared" si="2"/>
        <v>0</v>
      </c>
      <c r="AH43" s="109">
        <f t="shared" si="2"/>
        <v>1601.2</v>
      </c>
      <c r="AI43" s="74">
        <f t="shared" si="2"/>
        <v>10144.5</v>
      </c>
      <c r="AJ43" s="74">
        <f t="shared" si="2"/>
        <v>3202.4</v>
      </c>
      <c r="AK43" s="74">
        <f t="shared" si="2"/>
        <v>23337.599999999999</v>
      </c>
      <c r="AL43" s="25"/>
      <c r="AM43" s="25"/>
      <c r="AN43" s="25"/>
    </row>
    <row r="44" spans="1:41" s="14" customFormat="1" ht="117.75" customHeight="1">
      <c r="A44" s="21"/>
      <c r="B44" s="16"/>
      <c r="C44" s="16"/>
      <c r="D44" s="16"/>
      <c r="E44" s="22"/>
      <c r="F44" s="22"/>
      <c r="G44" s="22"/>
      <c r="H44" s="22"/>
      <c r="I44" s="22"/>
      <c r="J44" s="16"/>
      <c r="K44" s="16"/>
      <c r="L44" s="16"/>
      <c r="M44" s="16"/>
      <c r="N44" s="16"/>
      <c r="O44" s="16"/>
      <c r="P44" s="16"/>
      <c r="Q44" s="16"/>
      <c r="R44" s="16"/>
      <c r="S44" s="37">
        <v>3</v>
      </c>
      <c r="T44" s="37">
        <v>4</v>
      </c>
      <c r="U44" s="37">
        <v>2</v>
      </c>
      <c r="V44" s="37">
        <v>2</v>
      </c>
      <c r="W44" s="37">
        <v>1</v>
      </c>
      <c r="X44" s="37">
        <v>0</v>
      </c>
      <c r="Y44" s="37">
        <v>0</v>
      </c>
      <c r="Z44" s="37">
        <v>0</v>
      </c>
      <c r="AA44" s="37">
        <v>0</v>
      </c>
      <c r="AB44" s="37">
        <v>1</v>
      </c>
      <c r="AC44" s="50" t="s">
        <v>52</v>
      </c>
      <c r="AD44" s="17" t="s">
        <v>42</v>
      </c>
      <c r="AE44" s="81">
        <v>4</v>
      </c>
      <c r="AF44" s="81">
        <v>4</v>
      </c>
      <c r="AG44" s="81">
        <v>0</v>
      </c>
      <c r="AH44" s="123">
        <v>1</v>
      </c>
      <c r="AI44" s="127">
        <v>6</v>
      </c>
      <c r="AJ44" s="56">
        <v>2</v>
      </c>
      <c r="AK44" s="54">
        <f>AE44+AF44+AH44+AI44+AJ44</f>
        <v>17</v>
      </c>
      <c r="AL44" s="25"/>
      <c r="AM44" s="25"/>
      <c r="AN44" s="25"/>
    </row>
    <row r="45" spans="1:41" s="14" customFormat="1" ht="144" customHeight="1">
      <c r="A45" s="21"/>
      <c r="B45" s="61">
        <v>0</v>
      </c>
      <c r="C45" s="61">
        <v>0</v>
      </c>
      <c r="D45" s="61">
        <v>1</v>
      </c>
      <c r="E45" s="63">
        <v>1</v>
      </c>
      <c r="F45" s="63">
        <v>0</v>
      </c>
      <c r="G45" s="63">
        <v>0</v>
      </c>
      <c r="H45" s="63">
        <v>4</v>
      </c>
      <c r="I45" s="63">
        <v>3</v>
      </c>
      <c r="J45" s="61">
        <v>4</v>
      </c>
      <c r="K45" s="61">
        <v>2</v>
      </c>
      <c r="L45" s="61">
        <v>0</v>
      </c>
      <c r="M45" s="61">
        <v>1</v>
      </c>
      <c r="N45" s="61">
        <v>1</v>
      </c>
      <c r="O45" s="61">
        <v>0</v>
      </c>
      <c r="P45" s="61">
        <v>8</v>
      </c>
      <c r="Q45" s="61">
        <v>2</v>
      </c>
      <c r="R45" s="61">
        <v>0</v>
      </c>
      <c r="S45" s="37">
        <v>3</v>
      </c>
      <c r="T45" s="37">
        <v>4</v>
      </c>
      <c r="U45" s="37">
        <v>2</v>
      </c>
      <c r="V45" s="37">
        <v>2</v>
      </c>
      <c r="W45" s="37">
        <v>1</v>
      </c>
      <c r="X45" s="37">
        <v>0</v>
      </c>
      <c r="Y45" s="37">
        <v>0</v>
      </c>
      <c r="Z45" s="37">
        <v>1</v>
      </c>
      <c r="AA45" s="37">
        <v>0</v>
      </c>
      <c r="AB45" s="37">
        <v>1</v>
      </c>
      <c r="AC45" s="50" t="s">
        <v>49</v>
      </c>
      <c r="AD45" s="17" t="s">
        <v>1</v>
      </c>
      <c r="AE45" s="74">
        <v>1677.9</v>
      </c>
      <c r="AF45" s="74">
        <v>1677.9</v>
      </c>
      <c r="AG45" s="74">
        <v>0</v>
      </c>
      <c r="AH45" s="110">
        <v>0</v>
      </c>
      <c r="AI45" s="128">
        <v>6763</v>
      </c>
      <c r="AJ45" s="53">
        <v>2561.92</v>
      </c>
      <c r="AK45" s="54">
        <f>AE45+AF45+AG45+AH45+AI45+AJ45</f>
        <v>12680.72</v>
      </c>
      <c r="AL45" s="25"/>
      <c r="AM45" s="25"/>
      <c r="AN45" s="25"/>
    </row>
    <row r="46" spans="1:41" s="14" customFormat="1" ht="39.75" customHeight="1">
      <c r="A46" s="21"/>
      <c r="B46" s="16"/>
      <c r="C46" s="16"/>
      <c r="D46" s="16"/>
      <c r="E46" s="22"/>
      <c r="F46" s="22"/>
      <c r="G46" s="22"/>
      <c r="H46" s="22"/>
      <c r="I46" s="22"/>
      <c r="J46" s="16"/>
      <c r="K46" s="16"/>
      <c r="L46" s="16"/>
      <c r="M46" s="16"/>
      <c r="N46" s="16"/>
      <c r="O46" s="16"/>
      <c r="P46" s="16"/>
      <c r="Q46" s="16"/>
      <c r="R46" s="16"/>
      <c r="S46" s="37">
        <v>3</v>
      </c>
      <c r="T46" s="37">
        <v>4</v>
      </c>
      <c r="U46" s="37">
        <v>2</v>
      </c>
      <c r="V46" s="37">
        <v>2</v>
      </c>
      <c r="W46" s="37">
        <v>1</v>
      </c>
      <c r="X46" s="37">
        <v>0</v>
      </c>
      <c r="Y46" s="37">
        <v>0</v>
      </c>
      <c r="Z46" s="37">
        <v>1</v>
      </c>
      <c r="AA46" s="37">
        <v>0</v>
      </c>
      <c r="AB46" s="37">
        <v>1</v>
      </c>
      <c r="AC46" s="50" t="s">
        <v>45</v>
      </c>
      <c r="AD46" s="17" t="s">
        <v>32</v>
      </c>
      <c r="AE46" s="81">
        <v>80</v>
      </c>
      <c r="AF46" s="81">
        <v>80</v>
      </c>
      <c r="AG46" s="81">
        <v>80</v>
      </c>
      <c r="AH46" s="123">
        <v>80</v>
      </c>
      <c r="AI46" s="127">
        <v>80</v>
      </c>
      <c r="AJ46" s="56">
        <v>80</v>
      </c>
      <c r="AK46" s="57">
        <v>80</v>
      </c>
      <c r="AL46" s="25"/>
      <c r="AM46" s="25"/>
      <c r="AN46" s="25"/>
    </row>
    <row r="47" spans="1:41" s="14" customFormat="1" ht="55.5" customHeight="1">
      <c r="A47" s="21"/>
      <c r="B47" s="16"/>
      <c r="C47" s="16"/>
      <c r="D47" s="16"/>
      <c r="E47" s="22"/>
      <c r="F47" s="22"/>
      <c r="G47" s="22"/>
      <c r="H47" s="22"/>
      <c r="I47" s="22"/>
      <c r="J47" s="16"/>
      <c r="K47" s="16"/>
      <c r="L47" s="16"/>
      <c r="M47" s="16"/>
      <c r="N47" s="16"/>
      <c r="O47" s="16"/>
      <c r="P47" s="16"/>
      <c r="Q47" s="16"/>
      <c r="R47" s="16"/>
      <c r="S47" s="37">
        <v>3</v>
      </c>
      <c r="T47" s="37">
        <v>4</v>
      </c>
      <c r="U47" s="37">
        <v>2</v>
      </c>
      <c r="V47" s="37">
        <v>2</v>
      </c>
      <c r="W47" s="37">
        <v>1</v>
      </c>
      <c r="X47" s="37">
        <v>0</v>
      </c>
      <c r="Y47" s="37">
        <v>0</v>
      </c>
      <c r="Z47" s="37">
        <v>1</v>
      </c>
      <c r="AA47" s="37">
        <v>0</v>
      </c>
      <c r="AB47" s="37">
        <v>2</v>
      </c>
      <c r="AC47" s="55" t="s">
        <v>46</v>
      </c>
      <c r="AD47" s="17" t="s">
        <v>48</v>
      </c>
      <c r="AE47" s="81">
        <v>2</v>
      </c>
      <c r="AF47" s="81">
        <v>2</v>
      </c>
      <c r="AG47" s="81">
        <v>0</v>
      </c>
      <c r="AH47" s="123">
        <v>0</v>
      </c>
      <c r="AI47" s="127">
        <v>2</v>
      </c>
      <c r="AJ47" s="56">
        <v>1</v>
      </c>
      <c r="AK47" s="57">
        <f>AE47+AF47+AG47+AH47+AI47+AJ47</f>
        <v>7</v>
      </c>
      <c r="AL47" s="25"/>
      <c r="AM47" s="25"/>
      <c r="AN47" s="25"/>
    </row>
    <row r="48" spans="1:41" s="14" customFormat="1" ht="181.5" customHeight="1">
      <c r="A48" s="21"/>
      <c r="B48" s="18">
        <v>0</v>
      </c>
      <c r="C48" s="18">
        <v>0</v>
      </c>
      <c r="D48" s="18">
        <v>1</v>
      </c>
      <c r="E48" s="62">
        <v>1</v>
      </c>
      <c r="F48" s="62">
        <v>0</v>
      </c>
      <c r="G48" s="62">
        <v>0</v>
      </c>
      <c r="H48" s="62">
        <v>4</v>
      </c>
      <c r="I48" s="62">
        <v>3</v>
      </c>
      <c r="J48" s="18">
        <v>4</v>
      </c>
      <c r="K48" s="18">
        <v>2</v>
      </c>
      <c r="L48" s="18">
        <v>0</v>
      </c>
      <c r="M48" s="18">
        <v>1</v>
      </c>
      <c r="N48" s="18" t="s">
        <v>51</v>
      </c>
      <c r="O48" s="18">
        <v>0</v>
      </c>
      <c r="P48" s="18">
        <v>8</v>
      </c>
      <c r="Q48" s="18">
        <v>2</v>
      </c>
      <c r="R48" s="18">
        <v>0</v>
      </c>
      <c r="S48" s="37">
        <v>3</v>
      </c>
      <c r="T48" s="37">
        <v>4</v>
      </c>
      <c r="U48" s="37">
        <v>2</v>
      </c>
      <c r="V48" s="37">
        <v>2</v>
      </c>
      <c r="W48" s="37">
        <v>1</v>
      </c>
      <c r="X48" s="37">
        <v>0</v>
      </c>
      <c r="Y48" s="37">
        <v>0</v>
      </c>
      <c r="Z48" s="37">
        <v>2</v>
      </c>
      <c r="AA48" s="37">
        <v>0</v>
      </c>
      <c r="AB48" s="37">
        <v>0</v>
      </c>
      <c r="AC48" s="50" t="s">
        <v>50</v>
      </c>
      <c r="AD48" s="17" t="s">
        <v>1</v>
      </c>
      <c r="AE48" s="74">
        <v>1677.9</v>
      </c>
      <c r="AF48" s="74">
        <v>3355.8</v>
      </c>
      <c r="AG48" s="74">
        <v>0</v>
      </c>
      <c r="AH48" s="110">
        <v>1601.2</v>
      </c>
      <c r="AI48" s="129">
        <v>3381.5</v>
      </c>
      <c r="AJ48" s="45">
        <v>640.48</v>
      </c>
      <c r="AK48" s="54">
        <f>AE48+AF48+AG48+AH48+AI48+AJ48</f>
        <v>10656.880000000001</v>
      </c>
      <c r="AL48" s="25"/>
      <c r="AM48" s="25"/>
      <c r="AN48" s="25"/>
    </row>
    <row r="49" spans="1:40" s="14" customFormat="1" ht="39.75" customHeight="1">
      <c r="A49" s="21"/>
      <c r="B49" s="16"/>
      <c r="C49" s="16"/>
      <c r="D49" s="16"/>
      <c r="E49" s="22"/>
      <c r="F49" s="22"/>
      <c r="G49" s="22"/>
      <c r="H49" s="22"/>
      <c r="I49" s="22"/>
      <c r="J49" s="16"/>
      <c r="K49" s="16"/>
      <c r="L49" s="16"/>
      <c r="M49" s="16"/>
      <c r="N49" s="16"/>
      <c r="O49" s="16"/>
      <c r="P49" s="16"/>
      <c r="Q49" s="16"/>
      <c r="R49" s="16"/>
      <c r="S49" s="37">
        <v>3</v>
      </c>
      <c r="T49" s="37">
        <v>4</v>
      </c>
      <c r="U49" s="37">
        <v>2</v>
      </c>
      <c r="V49" s="37">
        <v>2</v>
      </c>
      <c r="W49" s="37">
        <v>1</v>
      </c>
      <c r="X49" s="37">
        <v>0</v>
      </c>
      <c r="Y49" s="37">
        <v>2</v>
      </c>
      <c r="Z49" s="37">
        <v>0</v>
      </c>
      <c r="AA49" s="37">
        <v>0</v>
      </c>
      <c r="AB49" s="37">
        <v>1</v>
      </c>
      <c r="AC49" s="50" t="s">
        <v>47</v>
      </c>
      <c r="AD49" s="17" t="s">
        <v>32</v>
      </c>
      <c r="AE49" s="81">
        <v>20</v>
      </c>
      <c r="AF49" s="81">
        <v>20</v>
      </c>
      <c r="AG49" s="81">
        <v>20</v>
      </c>
      <c r="AH49" s="123">
        <v>20</v>
      </c>
      <c r="AI49" s="127">
        <v>20</v>
      </c>
      <c r="AJ49" s="56">
        <v>20</v>
      </c>
      <c r="AK49" s="57">
        <v>20</v>
      </c>
      <c r="AL49" s="25"/>
      <c r="AM49" s="25"/>
      <c r="AN49" s="25"/>
    </row>
    <row r="50" spans="1:40" s="14" customFormat="1" ht="55.5" customHeight="1">
      <c r="A50" s="21"/>
      <c r="B50" s="16"/>
      <c r="C50" s="16"/>
      <c r="D50" s="16"/>
      <c r="E50" s="22"/>
      <c r="F50" s="22"/>
      <c r="G50" s="22"/>
      <c r="H50" s="22"/>
      <c r="I50" s="22"/>
      <c r="J50" s="16"/>
      <c r="K50" s="16"/>
      <c r="L50" s="16"/>
      <c r="M50" s="16"/>
      <c r="N50" s="16"/>
      <c r="O50" s="16"/>
      <c r="P50" s="16"/>
      <c r="Q50" s="16"/>
      <c r="R50" s="16"/>
      <c r="S50" s="37">
        <v>3</v>
      </c>
      <c r="T50" s="37">
        <v>4</v>
      </c>
      <c r="U50" s="37">
        <v>2</v>
      </c>
      <c r="V50" s="37">
        <v>2</v>
      </c>
      <c r="W50" s="37">
        <v>1</v>
      </c>
      <c r="X50" s="37">
        <v>0</v>
      </c>
      <c r="Y50" s="37">
        <v>2</v>
      </c>
      <c r="Z50" s="37">
        <v>0</v>
      </c>
      <c r="AA50" s="37">
        <v>0</v>
      </c>
      <c r="AB50" s="37">
        <v>2</v>
      </c>
      <c r="AC50" s="60" t="s">
        <v>46</v>
      </c>
      <c r="AD50" s="17" t="s">
        <v>48</v>
      </c>
      <c r="AE50" s="81">
        <v>2</v>
      </c>
      <c r="AF50" s="81">
        <v>2</v>
      </c>
      <c r="AG50" s="81">
        <v>0</v>
      </c>
      <c r="AH50" s="123">
        <v>1</v>
      </c>
      <c r="AI50" s="127">
        <v>4</v>
      </c>
      <c r="AJ50" s="56">
        <v>1</v>
      </c>
      <c r="AK50" s="57">
        <f>AE50+AF50+AG50+AH50+AI50+AJ50</f>
        <v>10</v>
      </c>
      <c r="AL50" s="25"/>
      <c r="AM50" s="25"/>
      <c r="AN50" s="25"/>
    </row>
    <row r="51" spans="1:40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0"/>
      <c r="N51" s="10"/>
      <c r="O51" s="10"/>
      <c r="P51" s="10"/>
      <c r="Q51" s="10"/>
      <c r="R51" s="10"/>
      <c r="S51" s="10"/>
      <c r="T51" s="10"/>
      <c r="U51" s="12"/>
      <c r="V51" s="12"/>
      <c r="W51" s="12"/>
      <c r="X51" s="12"/>
      <c r="Y51" s="12"/>
      <c r="Z51" s="12"/>
      <c r="AA51" s="12"/>
      <c r="AB51" s="12"/>
      <c r="AC51" s="51"/>
      <c r="AD51" s="10"/>
      <c r="AE51" s="82"/>
      <c r="AF51" s="82"/>
      <c r="AG51" s="82"/>
      <c r="AH51" s="82"/>
      <c r="AI51" s="82"/>
      <c r="AJ51" s="10"/>
      <c r="AK51" s="10"/>
      <c r="AL51" s="10"/>
      <c r="AM51" s="10"/>
      <c r="AN51" s="10"/>
    </row>
    <row r="52" spans="1:40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0"/>
      <c r="N52" s="10"/>
      <c r="O52" s="10"/>
      <c r="P52" s="10"/>
      <c r="Q52" s="10"/>
      <c r="R52" s="10"/>
      <c r="S52" s="10"/>
      <c r="T52" s="10"/>
      <c r="U52" s="12"/>
      <c r="V52" s="12"/>
      <c r="W52" s="12"/>
      <c r="X52" s="12"/>
      <c r="Y52" s="12"/>
      <c r="Z52" s="12"/>
      <c r="AA52" s="12"/>
      <c r="AB52" s="12"/>
      <c r="AC52" s="51"/>
      <c r="AD52" s="10"/>
      <c r="AE52" s="82"/>
      <c r="AF52" s="82"/>
      <c r="AG52" s="82"/>
      <c r="AH52" s="82"/>
      <c r="AI52" s="82"/>
      <c r="AJ52" s="10"/>
      <c r="AK52" s="10"/>
      <c r="AL52" s="10"/>
      <c r="AM52" s="10"/>
      <c r="AN52" s="10"/>
    </row>
    <row r="53" spans="1:40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0"/>
      <c r="N53" s="10"/>
      <c r="O53" s="10"/>
      <c r="P53" s="10"/>
      <c r="Q53" s="10"/>
      <c r="R53" s="10"/>
      <c r="S53" s="10"/>
      <c r="T53" s="10"/>
      <c r="U53" s="12"/>
      <c r="V53" s="12"/>
      <c r="W53" s="12"/>
      <c r="X53" s="12"/>
      <c r="Y53" s="12"/>
      <c r="Z53" s="12"/>
      <c r="AA53" s="12"/>
      <c r="AB53" s="12"/>
      <c r="AC53" s="51"/>
      <c r="AD53" s="10"/>
      <c r="AE53" s="82"/>
      <c r="AF53" s="82"/>
      <c r="AG53" s="82"/>
      <c r="AH53" s="82"/>
      <c r="AI53" s="82"/>
      <c r="AJ53" s="10"/>
      <c r="AK53" s="10"/>
      <c r="AL53" s="10"/>
      <c r="AM53" s="10"/>
      <c r="AN53" s="10"/>
    </row>
    <row r="54" spans="1:40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0"/>
      <c r="N54" s="10"/>
      <c r="O54" s="10"/>
      <c r="P54" s="10"/>
      <c r="Q54" s="10"/>
      <c r="R54" s="10"/>
      <c r="S54" s="10"/>
      <c r="T54" s="10"/>
      <c r="U54" s="12"/>
      <c r="V54" s="12"/>
      <c r="W54" s="12"/>
      <c r="X54" s="12"/>
      <c r="Y54" s="12"/>
      <c r="Z54" s="12"/>
      <c r="AA54" s="12"/>
      <c r="AB54" s="12"/>
      <c r="AC54" s="51"/>
      <c r="AD54" s="10"/>
      <c r="AE54" s="82"/>
      <c r="AF54" s="82"/>
      <c r="AG54" s="82"/>
      <c r="AH54" s="82"/>
      <c r="AI54" s="82"/>
      <c r="AJ54" s="10"/>
      <c r="AK54" s="10"/>
      <c r="AL54" s="10"/>
      <c r="AM54" s="10"/>
      <c r="AN54" s="10"/>
    </row>
    <row r="55" spans="1:40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0"/>
      <c r="N55" s="10"/>
      <c r="O55" s="10"/>
      <c r="P55" s="10"/>
      <c r="Q55" s="10"/>
      <c r="R55" s="10"/>
      <c r="S55" s="10"/>
      <c r="T55" s="10"/>
      <c r="U55" s="12"/>
      <c r="V55" s="12"/>
      <c r="W55" s="12"/>
      <c r="X55" s="12"/>
      <c r="Y55" s="12"/>
      <c r="Z55" s="12"/>
      <c r="AA55" s="12"/>
      <c r="AB55" s="12"/>
      <c r="AC55" s="51"/>
      <c r="AD55" s="10"/>
      <c r="AE55" s="82"/>
      <c r="AF55" s="82"/>
      <c r="AG55" s="82"/>
      <c r="AH55" s="82"/>
      <c r="AI55" s="82"/>
      <c r="AJ55" s="10"/>
      <c r="AK55" s="10"/>
      <c r="AL55" s="10"/>
      <c r="AM55" s="10"/>
      <c r="AN55" s="10"/>
    </row>
    <row r="56" spans="1:40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0"/>
      <c r="N56" s="10"/>
      <c r="O56" s="10"/>
      <c r="P56" s="10"/>
      <c r="Q56" s="10"/>
      <c r="R56" s="10"/>
      <c r="S56" s="10"/>
      <c r="T56" s="10"/>
      <c r="U56" s="12"/>
      <c r="V56" s="12"/>
      <c r="W56" s="12"/>
      <c r="X56" s="12"/>
      <c r="Y56" s="12"/>
      <c r="Z56" s="12"/>
      <c r="AA56" s="12"/>
      <c r="AB56" s="12"/>
      <c r="AC56" s="51"/>
      <c r="AD56" s="10"/>
      <c r="AE56" s="82"/>
      <c r="AF56" s="82"/>
      <c r="AG56" s="82"/>
      <c r="AH56" s="82"/>
      <c r="AI56" s="82"/>
      <c r="AJ56" s="10"/>
      <c r="AK56" s="10"/>
      <c r="AL56" s="10"/>
      <c r="AM56" s="10"/>
      <c r="AN56" s="10"/>
    </row>
    <row r="57" spans="1:40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0"/>
      <c r="N57" s="10"/>
      <c r="O57" s="10"/>
      <c r="P57" s="10"/>
      <c r="Q57" s="10"/>
      <c r="R57" s="10"/>
      <c r="S57" s="10"/>
      <c r="T57" s="10"/>
      <c r="U57" s="12"/>
      <c r="V57" s="12"/>
      <c r="W57" s="12"/>
      <c r="X57" s="12"/>
      <c r="Y57" s="12"/>
      <c r="Z57" s="12"/>
      <c r="AA57" s="12"/>
      <c r="AB57" s="12"/>
      <c r="AC57" s="51"/>
      <c r="AD57" s="10"/>
      <c r="AE57" s="82"/>
      <c r="AF57" s="82"/>
      <c r="AG57" s="82"/>
      <c r="AH57" s="82"/>
      <c r="AI57" s="82"/>
      <c r="AJ57" s="10"/>
      <c r="AK57" s="10"/>
      <c r="AL57" s="10"/>
      <c r="AM57" s="10"/>
      <c r="AN57" s="10"/>
    </row>
    <row r="58" spans="1:40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0"/>
      <c r="N58" s="10"/>
      <c r="O58" s="10"/>
      <c r="P58" s="10"/>
      <c r="Q58" s="10"/>
      <c r="R58" s="10"/>
      <c r="S58" s="10"/>
      <c r="T58" s="10"/>
      <c r="U58" s="12"/>
      <c r="V58" s="12"/>
      <c r="W58" s="12"/>
      <c r="X58" s="12"/>
      <c r="Y58" s="12"/>
      <c r="Z58" s="12"/>
      <c r="AA58" s="12"/>
      <c r="AB58" s="12"/>
      <c r="AC58" s="51"/>
      <c r="AD58" s="10"/>
      <c r="AE58" s="82"/>
      <c r="AF58" s="82"/>
      <c r="AG58" s="82"/>
      <c r="AH58" s="82"/>
      <c r="AI58" s="82"/>
      <c r="AJ58" s="10"/>
      <c r="AK58" s="10"/>
      <c r="AL58" s="10"/>
      <c r="AM58" s="10"/>
      <c r="AN58" s="10"/>
    </row>
    <row r="59" spans="1:40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0"/>
      <c r="N59" s="10"/>
      <c r="O59" s="10"/>
      <c r="P59" s="10"/>
      <c r="Q59" s="10"/>
      <c r="R59" s="10"/>
      <c r="S59" s="10"/>
      <c r="T59" s="10"/>
      <c r="U59" s="12"/>
      <c r="V59" s="12"/>
      <c r="W59" s="12"/>
      <c r="X59" s="12"/>
      <c r="Y59" s="12"/>
      <c r="Z59" s="12"/>
      <c r="AA59" s="12"/>
      <c r="AB59" s="12"/>
      <c r="AC59" s="51"/>
      <c r="AD59" s="10"/>
      <c r="AE59" s="82"/>
      <c r="AF59" s="82"/>
      <c r="AG59" s="82"/>
      <c r="AH59" s="82"/>
      <c r="AI59" s="82"/>
      <c r="AJ59" s="10"/>
      <c r="AK59" s="10"/>
      <c r="AL59" s="10"/>
      <c r="AM59" s="10"/>
      <c r="AN59" s="10"/>
    </row>
    <row r="60" spans="1:40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0"/>
      <c r="N60" s="10"/>
      <c r="O60" s="10"/>
      <c r="P60" s="10"/>
      <c r="Q60" s="10"/>
      <c r="R60" s="10"/>
      <c r="S60" s="10"/>
      <c r="T60" s="10"/>
      <c r="U60" s="12"/>
      <c r="V60" s="12"/>
      <c r="W60" s="12"/>
      <c r="X60" s="12"/>
      <c r="Y60" s="12"/>
      <c r="Z60" s="12"/>
      <c r="AA60" s="12"/>
      <c r="AB60" s="12"/>
      <c r="AC60" s="51"/>
      <c r="AD60" s="10"/>
      <c r="AE60" s="82"/>
      <c r="AF60" s="82"/>
      <c r="AG60" s="82"/>
      <c r="AH60" s="82"/>
      <c r="AI60" s="82"/>
      <c r="AJ60" s="10"/>
      <c r="AK60" s="10"/>
      <c r="AL60" s="10"/>
      <c r="AM60" s="10"/>
      <c r="AN60" s="10"/>
    </row>
    <row r="61" spans="1:40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0"/>
      <c r="N61" s="10"/>
      <c r="O61" s="10"/>
      <c r="P61" s="10"/>
      <c r="Q61" s="10"/>
      <c r="R61" s="10"/>
      <c r="S61" s="10"/>
      <c r="T61" s="10"/>
      <c r="U61" s="12"/>
      <c r="V61" s="12"/>
      <c r="W61" s="12"/>
      <c r="X61" s="12"/>
      <c r="Y61" s="12"/>
      <c r="Z61" s="12"/>
      <c r="AA61" s="12"/>
      <c r="AB61" s="12"/>
      <c r="AC61" s="51"/>
      <c r="AD61" s="10"/>
      <c r="AE61" s="82"/>
      <c r="AF61" s="82"/>
      <c r="AG61" s="82"/>
      <c r="AH61" s="82"/>
      <c r="AI61" s="82"/>
      <c r="AJ61" s="10"/>
      <c r="AK61" s="10"/>
      <c r="AL61" s="10"/>
      <c r="AM61" s="10"/>
      <c r="AN61" s="10"/>
    </row>
    <row r="62" spans="1:40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0"/>
      <c r="N62" s="10"/>
      <c r="O62" s="10"/>
      <c r="P62" s="10"/>
      <c r="Q62" s="10"/>
      <c r="R62" s="10"/>
      <c r="S62" s="10"/>
      <c r="T62" s="10"/>
      <c r="U62" s="12"/>
      <c r="V62" s="12"/>
      <c r="W62" s="12"/>
      <c r="X62" s="12"/>
      <c r="Y62" s="12"/>
      <c r="Z62" s="12"/>
      <c r="AA62" s="12"/>
      <c r="AB62" s="12"/>
      <c r="AC62" s="51"/>
      <c r="AD62" s="10"/>
      <c r="AE62" s="82"/>
      <c r="AF62" s="82"/>
      <c r="AG62" s="82"/>
      <c r="AH62" s="82"/>
      <c r="AI62" s="82"/>
      <c r="AJ62" s="10"/>
      <c r="AK62" s="10"/>
      <c r="AL62" s="10"/>
      <c r="AM62" s="10"/>
      <c r="AN62" s="10"/>
    </row>
    <row r="63" spans="1:40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0"/>
      <c r="N63" s="10"/>
      <c r="O63" s="10"/>
      <c r="P63" s="10"/>
      <c r="Q63" s="10"/>
      <c r="R63" s="10"/>
      <c r="S63" s="10"/>
      <c r="T63" s="10"/>
      <c r="U63" s="12"/>
      <c r="V63" s="12"/>
      <c r="W63" s="12"/>
      <c r="X63" s="12"/>
      <c r="Y63" s="12"/>
      <c r="Z63" s="12"/>
      <c r="AA63" s="12"/>
      <c r="AB63" s="12"/>
      <c r="AC63" s="51"/>
      <c r="AD63" s="10"/>
      <c r="AE63" s="82"/>
      <c r="AF63" s="82"/>
      <c r="AG63" s="82"/>
      <c r="AH63" s="82"/>
      <c r="AI63" s="82"/>
      <c r="AJ63" s="10"/>
      <c r="AK63" s="10"/>
      <c r="AL63" s="10"/>
      <c r="AM63" s="10"/>
      <c r="AN63" s="10"/>
    </row>
    <row r="64" spans="1:40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0"/>
      <c r="N64" s="10"/>
      <c r="O64" s="10"/>
      <c r="P64" s="10"/>
      <c r="Q64" s="10"/>
      <c r="R64" s="10"/>
      <c r="S64" s="10"/>
      <c r="T64" s="10"/>
      <c r="U64" s="12"/>
      <c r="V64" s="12"/>
      <c r="W64" s="12"/>
      <c r="X64" s="12"/>
      <c r="Y64" s="12"/>
      <c r="Z64" s="12"/>
      <c r="AA64" s="12"/>
      <c r="AB64" s="12"/>
      <c r="AC64" s="51"/>
      <c r="AD64" s="10"/>
      <c r="AE64" s="82"/>
      <c r="AF64" s="82"/>
      <c r="AG64" s="82"/>
      <c r="AH64" s="82"/>
      <c r="AI64" s="82"/>
      <c r="AJ64" s="10"/>
      <c r="AK64" s="10"/>
      <c r="AL64" s="10"/>
      <c r="AM64" s="10"/>
      <c r="AN64" s="10"/>
    </row>
    <row r="65" spans="1:40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0"/>
      <c r="N65" s="10"/>
      <c r="O65" s="10"/>
      <c r="P65" s="10"/>
      <c r="Q65" s="10"/>
      <c r="R65" s="10"/>
      <c r="S65" s="10"/>
      <c r="T65" s="10"/>
      <c r="U65" s="12"/>
      <c r="V65" s="12"/>
      <c r="W65" s="12"/>
      <c r="X65" s="12"/>
      <c r="Y65" s="12"/>
      <c r="Z65" s="12"/>
      <c r="AA65" s="12"/>
      <c r="AB65" s="12"/>
      <c r="AC65" s="51"/>
      <c r="AD65" s="10"/>
      <c r="AE65" s="82"/>
      <c r="AF65" s="82"/>
      <c r="AG65" s="82"/>
      <c r="AH65" s="82"/>
      <c r="AI65" s="82"/>
      <c r="AJ65" s="10"/>
      <c r="AK65" s="10"/>
      <c r="AL65" s="10"/>
      <c r="AM65" s="10"/>
      <c r="AN65" s="10"/>
    </row>
    <row r="66" spans="1:40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0"/>
      <c r="N66" s="10"/>
      <c r="O66" s="10"/>
      <c r="P66" s="10"/>
      <c r="Q66" s="10"/>
      <c r="R66" s="10"/>
      <c r="S66" s="10"/>
      <c r="T66" s="10"/>
      <c r="U66" s="12"/>
      <c r="V66" s="12"/>
      <c r="W66" s="12"/>
      <c r="X66" s="12"/>
      <c r="Y66" s="12"/>
      <c r="Z66" s="12"/>
      <c r="AA66" s="12"/>
      <c r="AB66" s="12"/>
      <c r="AC66" s="51"/>
      <c r="AD66" s="10"/>
      <c r="AE66" s="82"/>
      <c r="AF66" s="82"/>
      <c r="AG66" s="82"/>
      <c r="AH66" s="82"/>
      <c r="AI66" s="82"/>
      <c r="AJ66" s="10"/>
      <c r="AK66" s="10"/>
      <c r="AL66" s="10"/>
      <c r="AM66" s="10"/>
      <c r="AN66" s="10"/>
    </row>
    <row r="67" spans="1:40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0"/>
      <c r="N67" s="10"/>
      <c r="O67" s="10"/>
      <c r="P67" s="10"/>
      <c r="Q67" s="10"/>
      <c r="R67" s="10"/>
      <c r="S67" s="10"/>
      <c r="T67" s="10"/>
      <c r="U67" s="12"/>
      <c r="V67" s="12"/>
      <c r="W67" s="12"/>
      <c r="X67" s="12"/>
      <c r="Y67" s="12"/>
      <c r="Z67" s="12"/>
      <c r="AA67" s="12"/>
      <c r="AB67" s="12"/>
      <c r="AC67" s="51"/>
      <c r="AD67" s="10"/>
      <c r="AE67" s="82"/>
      <c r="AF67" s="82"/>
      <c r="AG67" s="82"/>
      <c r="AH67" s="82"/>
      <c r="AI67" s="82"/>
      <c r="AJ67" s="10"/>
      <c r="AK67" s="10"/>
      <c r="AL67" s="10"/>
      <c r="AM67" s="10"/>
      <c r="AN67" s="10"/>
    </row>
    <row r="68" spans="1:40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0"/>
      <c r="N68" s="10"/>
      <c r="O68" s="10"/>
      <c r="P68" s="10"/>
      <c r="Q68" s="10"/>
      <c r="R68" s="10"/>
      <c r="S68" s="10"/>
      <c r="T68" s="10"/>
      <c r="U68" s="12"/>
      <c r="V68" s="12"/>
      <c r="W68" s="12"/>
      <c r="X68" s="12"/>
      <c r="Y68" s="12"/>
      <c r="Z68" s="12"/>
      <c r="AA68" s="12"/>
      <c r="AB68" s="12"/>
      <c r="AC68" s="51"/>
      <c r="AD68" s="10"/>
      <c r="AE68" s="82"/>
      <c r="AF68" s="82"/>
      <c r="AG68" s="82"/>
      <c r="AH68" s="82"/>
      <c r="AI68" s="82"/>
      <c r="AJ68" s="10"/>
      <c r="AK68" s="10"/>
      <c r="AL68" s="10"/>
      <c r="AM68" s="10"/>
      <c r="AN68" s="10"/>
    </row>
    <row r="69" spans="1:40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0"/>
      <c r="N69" s="10"/>
      <c r="O69" s="10"/>
      <c r="P69" s="10"/>
      <c r="Q69" s="10"/>
      <c r="R69" s="10"/>
      <c r="S69" s="10"/>
      <c r="T69" s="10"/>
      <c r="U69" s="12"/>
      <c r="V69" s="12"/>
      <c r="W69" s="12"/>
      <c r="X69" s="12"/>
      <c r="Y69" s="12"/>
      <c r="Z69" s="12"/>
      <c r="AA69" s="12"/>
      <c r="AB69" s="12"/>
      <c r="AC69" s="51"/>
      <c r="AD69" s="10"/>
      <c r="AE69" s="82"/>
      <c r="AF69" s="82"/>
      <c r="AG69" s="82"/>
      <c r="AH69" s="82"/>
      <c r="AI69" s="82"/>
      <c r="AJ69" s="10"/>
      <c r="AK69" s="10"/>
      <c r="AL69" s="10"/>
      <c r="AM69" s="10"/>
      <c r="AN69" s="10"/>
    </row>
    <row r="70" spans="1:40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0"/>
      <c r="N70" s="10"/>
      <c r="O70" s="10"/>
      <c r="P70" s="10"/>
      <c r="Q70" s="10"/>
      <c r="R70" s="10"/>
      <c r="S70" s="10"/>
      <c r="T70" s="10"/>
      <c r="U70" s="12"/>
      <c r="V70" s="12"/>
      <c r="W70" s="12"/>
      <c r="X70" s="12"/>
      <c r="Y70" s="12"/>
      <c r="Z70" s="12"/>
      <c r="AA70" s="12"/>
      <c r="AB70" s="12"/>
      <c r="AC70" s="51"/>
      <c r="AD70" s="10"/>
      <c r="AE70" s="82"/>
      <c r="AF70" s="82"/>
      <c r="AG70" s="82"/>
      <c r="AH70" s="82"/>
      <c r="AI70" s="82"/>
      <c r="AJ70" s="10"/>
      <c r="AK70" s="10"/>
      <c r="AL70" s="10"/>
      <c r="AM70" s="10"/>
      <c r="AN70" s="10"/>
    </row>
    <row r="71" spans="1:40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0"/>
      <c r="N71" s="10"/>
      <c r="O71" s="10"/>
      <c r="P71" s="10"/>
      <c r="Q71" s="10"/>
      <c r="R71" s="10"/>
      <c r="S71" s="10"/>
      <c r="T71" s="10"/>
      <c r="U71" s="12"/>
      <c r="V71" s="12"/>
      <c r="W71" s="12"/>
      <c r="X71" s="12"/>
      <c r="Y71" s="12"/>
      <c r="Z71" s="12"/>
      <c r="AA71" s="12"/>
      <c r="AB71" s="12"/>
      <c r="AC71" s="51"/>
      <c r="AD71" s="10"/>
      <c r="AE71" s="82"/>
      <c r="AF71" s="82"/>
      <c r="AG71" s="82"/>
      <c r="AH71" s="82"/>
      <c r="AI71" s="82"/>
      <c r="AJ71" s="10"/>
      <c r="AK71" s="10"/>
      <c r="AL71" s="10"/>
      <c r="AM71" s="10"/>
      <c r="AN71" s="10"/>
    </row>
    <row r="72" spans="1:40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0"/>
      <c r="N72" s="10"/>
      <c r="O72" s="10"/>
      <c r="P72" s="10"/>
      <c r="Q72" s="10"/>
      <c r="R72" s="10"/>
      <c r="S72" s="10"/>
      <c r="T72" s="10"/>
      <c r="U72" s="12"/>
      <c r="V72" s="12"/>
      <c r="W72" s="12"/>
      <c r="X72" s="12"/>
      <c r="Y72" s="12"/>
      <c r="Z72" s="12"/>
      <c r="AA72" s="12"/>
      <c r="AB72" s="12"/>
      <c r="AC72" s="51"/>
      <c r="AD72" s="10"/>
      <c r="AE72" s="82"/>
      <c r="AF72" s="82"/>
      <c r="AG72" s="82"/>
      <c r="AH72" s="82"/>
      <c r="AI72" s="82"/>
      <c r="AJ72" s="10"/>
      <c r="AK72" s="10"/>
      <c r="AL72" s="10"/>
      <c r="AM72" s="10"/>
      <c r="AN72" s="10"/>
    </row>
    <row r="73" spans="1:40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0"/>
      <c r="N73" s="10"/>
      <c r="O73" s="10"/>
      <c r="P73" s="10"/>
      <c r="Q73" s="10"/>
      <c r="R73" s="10"/>
      <c r="S73" s="10"/>
      <c r="T73" s="10"/>
      <c r="U73" s="12"/>
      <c r="V73" s="12"/>
      <c r="W73" s="12"/>
      <c r="X73" s="12"/>
      <c r="Y73" s="12"/>
      <c r="Z73" s="12"/>
      <c r="AA73" s="12"/>
      <c r="AB73" s="12"/>
      <c r="AC73" s="51"/>
      <c r="AD73" s="10"/>
      <c r="AE73" s="82"/>
      <c r="AF73" s="82"/>
      <c r="AG73" s="82"/>
      <c r="AH73" s="82"/>
      <c r="AI73" s="82"/>
      <c r="AJ73" s="10"/>
      <c r="AK73" s="10"/>
      <c r="AL73" s="10"/>
      <c r="AM73" s="10"/>
      <c r="AN73" s="10"/>
    </row>
    <row r="74" spans="1:40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0"/>
      <c r="N74" s="10"/>
      <c r="O74" s="10"/>
      <c r="P74" s="10"/>
      <c r="Q74" s="10"/>
      <c r="R74" s="10"/>
      <c r="S74" s="10"/>
      <c r="T74" s="10"/>
      <c r="U74" s="12"/>
      <c r="V74" s="12"/>
      <c r="W74" s="12"/>
      <c r="X74" s="12"/>
      <c r="Y74" s="12"/>
      <c r="Z74" s="12"/>
      <c r="AA74" s="12"/>
      <c r="AB74" s="12"/>
      <c r="AC74" s="51"/>
      <c r="AD74" s="10"/>
      <c r="AE74" s="82"/>
      <c r="AF74" s="82"/>
      <c r="AG74" s="82"/>
      <c r="AH74" s="82"/>
      <c r="AI74" s="82"/>
      <c r="AJ74" s="10"/>
      <c r="AK74" s="10"/>
      <c r="AL74" s="10"/>
      <c r="AM74" s="10"/>
      <c r="AN74" s="10"/>
    </row>
    <row r="75" spans="1:40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0"/>
      <c r="N75" s="10"/>
      <c r="O75" s="10"/>
      <c r="P75" s="10"/>
      <c r="Q75" s="10"/>
      <c r="R75" s="10"/>
      <c r="S75" s="10"/>
      <c r="T75" s="10"/>
      <c r="U75" s="12"/>
      <c r="V75" s="12"/>
      <c r="W75" s="12"/>
      <c r="X75" s="12"/>
      <c r="Y75" s="12"/>
      <c r="Z75" s="12"/>
      <c r="AA75" s="12"/>
      <c r="AB75" s="12"/>
      <c r="AC75" s="51"/>
      <c r="AD75" s="10"/>
      <c r="AE75" s="82"/>
      <c r="AF75" s="82"/>
      <c r="AG75" s="82"/>
      <c r="AH75" s="82"/>
      <c r="AI75" s="82"/>
      <c r="AJ75" s="10"/>
      <c r="AK75" s="10"/>
      <c r="AL75" s="10"/>
      <c r="AM75" s="10"/>
      <c r="AN75" s="10"/>
    </row>
    <row r="76" spans="1:40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0"/>
      <c r="N76" s="10"/>
      <c r="O76" s="10"/>
      <c r="P76" s="10"/>
      <c r="Q76" s="10"/>
      <c r="R76" s="10"/>
      <c r="S76" s="10"/>
      <c r="T76" s="10"/>
      <c r="U76" s="12"/>
      <c r="V76" s="12"/>
      <c r="W76" s="12"/>
      <c r="X76" s="12"/>
      <c r="Y76" s="12"/>
      <c r="Z76" s="12"/>
      <c r="AA76" s="12"/>
      <c r="AB76" s="12"/>
      <c r="AC76" s="51"/>
      <c r="AD76" s="10"/>
      <c r="AE76" s="82"/>
      <c r="AF76" s="82"/>
      <c r="AG76" s="82"/>
      <c r="AH76" s="82"/>
      <c r="AI76" s="82"/>
      <c r="AJ76" s="10"/>
      <c r="AK76" s="10"/>
      <c r="AL76" s="10"/>
      <c r="AM76" s="10"/>
      <c r="AN76" s="10"/>
    </row>
    <row r="77" spans="1:40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0"/>
      <c r="N77" s="10"/>
      <c r="O77" s="10"/>
      <c r="P77" s="10"/>
      <c r="Q77" s="10"/>
      <c r="R77" s="10"/>
      <c r="S77" s="10"/>
      <c r="T77" s="10"/>
      <c r="U77" s="12"/>
      <c r="V77" s="12"/>
      <c r="W77" s="12"/>
      <c r="X77" s="12"/>
      <c r="Y77" s="12"/>
      <c r="Z77" s="12"/>
      <c r="AA77" s="12"/>
      <c r="AB77" s="12"/>
      <c r="AC77" s="51"/>
      <c r="AD77" s="10"/>
      <c r="AE77" s="82"/>
      <c r="AF77" s="82"/>
      <c r="AG77" s="82"/>
      <c r="AH77" s="82"/>
      <c r="AI77" s="82"/>
      <c r="AJ77" s="10"/>
      <c r="AK77" s="10"/>
      <c r="AL77" s="10"/>
      <c r="AM77" s="10"/>
      <c r="AN77" s="10"/>
    </row>
    <row r="78" spans="1:40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0"/>
      <c r="N78" s="10"/>
      <c r="O78" s="10"/>
      <c r="P78" s="10"/>
      <c r="Q78" s="10"/>
      <c r="R78" s="10"/>
      <c r="S78" s="10"/>
      <c r="T78" s="10"/>
      <c r="U78" s="12"/>
      <c r="V78" s="12"/>
      <c r="W78" s="12"/>
      <c r="X78" s="12"/>
      <c r="Y78" s="12"/>
      <c r="Z78" s="12"/>
      <c r="AA78" s="12"/>
      <c r="AB78" s="12"/>
      <c r="AC78" s="51"/>
      <c r="AD78" s="10"/>
      <c r="AE78" s="82"/>
      <c r="AF78" s="82"/>
      <c r="AG78" s="82"/>
      <c r="AH78" s="82"/>
      <c r="AI78" s="82"/>
      <c r="AJ78" s="10"/>
      <c r="AK78" s="10"/>
      <c r="AL78" s="10"/>
      <c r="AM78" s="10"/>
      <c r="AN78" s="10"/>
    </row>
    <row r="79" spans="1:40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0"/>
      <c r="N79" s="10"/>
      <c r="O79" s="10"/>
      <c r="P79" s="10"/>
      <c r="Q79" s="10"/>
      <c r="R79" s="10"/>
      <c r="S79" s="10"/>
      <c r="T79" s="10"/>
      <c r="U79" s="12"/>
      <c r="V79" s="12"/>
      <c r="W79" s="12"/>
      <c r="X79" s="12"/>
      <c r="Y79" s="12"/>
      <c r="Z79" s="12"/>
      <c r="AA79" s="12"/>
      <c r="AB79" s="12"/>
      <c r="AC79" s="51"/>
      <c r="AD79" s="10"/>
      <c r="AE79" s="82"/>
      <c r="AF79" s="82"/>
      <c r="AG79" s="82"/>
      <c r="AH79" s="82"/>
      <c r="AI79" s="82"/>
      <c r="AJ79" s="10"/>
      <c r="AK79" s="10"/>
      <c r="AL79" s="10"/>
      <c r="AM79" s="10"/>
      <c r="AN79" s="10"/>
    </row>
    <row r="80" spans="1:40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0"/>
      <c r="N80" s="10"/>
      <c r="O80" s="10"/>
      <c r="P80" s="10"/>
      <c r="Q80" s="10"/>
      <c r="R80" s="10"/>
      <c r="S80" s="10"/>
      <c r="T80" s="10"/>
      <c r="U80" s="12"/>
      <c r="V80" s="12"/>
      <c r="W80" s="12"/>
      <c r="X80" s="12"/>
      <c r="Y80" s="12"/>
      <c r="Z80" s="12"/>
      <c r="AA80" s="12"/>
      <c r="AB80" s="12"/>
      <c r="AC80" s="51"/>
      <c r="AD80" s="10"/>
      <c r="AE80" s="82"/>
      <c r="AF80" s="82"/>
      <c r="AG80" s="82"/>
      <c r="AH80" s="82"/>
      <c r="AI80" s="82"/>
      <c r="AJ80" s="10"/>
      <c r="AK80" s="10"/>
      <c r="AL80" s="10"/>
      <c r="AM80" s="10"/>
      <c r="AN80" s="10"/>
    </row>
    <row r="81" spans="1:40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0"/>
      <c r="N81" s="10"/>
      <c r="O81" s="10"/>
      <c r="P81" s="10"/>
      <c r="Q81" s="10"/>
      <c r="R81" s="10"/>
      <c r="S81" s="10"/>
      <c r="T81" s="10"/>
      <c r="U81" s="12"/>
      <c r="V81" s="12"/>
      <c r="W81" s="12"/>
      <c r="X81" s="12"/>
      <c r="Y81" s="12"/>
      <c r="Z81" s="12"/>
      <c r="AA81" s="12"/>
      <c r="AB81" s="12"/>
      <c r="AC81" s="51"/>
      <c r="AD81" s="10"/>
      <c r="AE81" s="82"/>
      <c r="AF81" s="82"/>
      <c r="AG81" s="82"/>
      <c r="AH81" s="82"/>
      <c r="AI81" s="82"/>
      <c r="AJ81" s="10"/>
      <c r="AK81" s="10"/>
      <c r="AL81" s="10"/>
      <c r="AM81" s="10"/>
      <c r="AN81" s="10"/>
    </row>
    <row r="82" spans="1:40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0"/>
      <c r="N82" s="10"/>
      <c r="O82" s="10"/>
      <c r="P82" s="10"/>
      <c r="Q82" s="10"/>
      <c r="R82" s="10"/>
      <c r="S82" s="10"/>
      <c r="T82" s="10"/>
      <c r="U82" s="12"/>
      <c r="V82" s="12"/>
      <c r="W82" s="12"/>
      <c r="X82" s="12"/>
      <c r="Y82" s="12"/>
      <c r="Z82" s="12"/>
      <c r="AA82" s="12"/>
      <c r="AB82" s="12"/>
      <c r="AC82" s="51"/>
      <c r="AD82" s="10"/>
      <c r="AE82" s="82"/>
      <c r="AF82" s="82"/>
      <c r="AG82" s="82"/>
      <c r="AH82" s="82"/>
      <c r="AI82" s="82"/>
      <c r="AJ82" s="10"/>
      <c r="AK82" s="10"/>
      <c r="AL82" s="10"/>
      <c r="AM82" s="10"/>
      <c r="AN82" s="10"/>
    </row>
    <row r="83" spans="1:40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0"/>
      <c r="N83" s="10"/>
      <c r="O83" s="10"/>
      <c r="P83" s="10"/>
      <c r="Q83" s="10"/>
      <c r="R83" s="10"/>
      <c r="S83" s="10"/>
      <c r="T83" s="10"/>
      <c r="U83" s="12"/>
      <c r="V83" s="12"/>
      <c r="W83" s="12"/>
      <c r="X83" s="12"/>
      <c r="Y83" s="12"/>
      <c r="Z83" s="12"/>
      <c r="AA83" s="12"/>
      <c r="AB83" s="12"/>
      <c r="AC83" s="51"/>
      <c r="AD83" s="10"/>
      <c r="AE83" s="82"/>
      <c r="AF83" s="82"/>
      <c r="AG83" s="82"/>
      <c r="AH83" s="82"/>
      <c r="AI83" s="82"/>
      <c r="AJ83" s="10"/>
      <c r="AK83" s="10"/>
      <c r="AL83" s="10"/>
      <c r="AM83" s="10"/>
      <c r="AN83" s="10"/>
    </row>
    <row r="84" spans="1:40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0"/>
      <c r="N84" s="10"/>
      <c r="O84" s="10"/>
      <c r="P84" s="10"/>
      <c r="Q84" s="10"/>
      <c r="R84" s="10"/>
      <c r="S84" s="10"/>
      <c r="T84" s="10"/>
      <c r="U84" s="12"/>
      <c r="V84" s="12"/>
      <c r="W84" s="12"/>
      <c r="X84" s="12"/>
      <c r="Y84" s="12"/>
      <c r="Z84" s="12"/>
      <c r="AA84" s="12"/>
      <c r="AB84" s="12"/>
      <c r="AC84" s="51"/>
      <c r="AD84" s="10"/>
      <c r="AE84" s="82"/>
      <c r="AF84" s="82"/>
      <c r="AG84" s="82"/>
      <c r="AH84" s="82"/>
      <c r="AI84" s="82"/>
      <c r="AJ84" s="10"/>
      <c r="AK84" s="10"/>
      <c r="AL84" s="10"/>
      <c r="AM84" s="10"/>
      <c r="AN84" s="10"/>
    </row>
    <row r="85" spans="1:40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0"/>
      <c r="N85" s="10"/>
      <c r="O85" s="10"/>
      <c r="P85" s="10"/>
      <c r="Q85" s="10"/>
      <c r="R85" s="10"/>
      <c r="S85" s="10"/>
      <c r="T85" s="10"/>
      <c r="U85" s="12"/>
      <c r="V85" s="12"/>
      <c r="W85" s="12"/>
      <c r="X85" s="12"/>
      <c r="Y85" s="12"/>
      <c r="Z85" s="12"/>
      <c r="AA85" s="12"/>
      <c r="AB85" s="12"/>
      <c r="AC85" s="51"/>
      <c r="AD85" s="10"/>
      <c r="AE85" s="82"/>
      <c r="AF85" s="82"/>
      <c r="AG85" s="82"/>
      <c r="AH85" s="82"/>
      <c r="AI85" s="82"/>
      <c r="AJ85" s="10"/>
      <c r="AK85" s="10"/>
      <c r="AL85" s="10"/>
      <c r="AM85" s="10"/>
      <c r="AN85" s="10"/>
    </row>
    <row r="86" spans="1:40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0"/>
      <c r="N86" s="10"/>
      <c r="O86" s="10"/>
      <c r="P86" s="10"/>
      <c r="Q86" s="10"/>
      <c r="R86" s="10"/>
      <c r="S86" s="10"/>
      <c r="T86" s="10"/>
      <c r="U86" s="12"/>
      <c r="V86" s="12"/>
      <c r="W86" s="12"/>
      <c r="X86" s="12"/>
      <c r="Y86" s="12"/>
      <c r="Z86" s="12"/>
      <c r="AA86" s="12"/>
      <c r="AB86" s="12"/>
      <c r="AC86" s="51"/>
      <c r="AD86" s="10"/>
      <c r="AE86" s="82"/>
      <c r="AF86" s="82"/>
      <c r="AG86" s="82"/>
      <c r="AH86" s="82"/>
      <c r="AI86" s="82"/>
      <c r="AJ86" s="10"/>
      <c r="AK86" s="10"/>
      <c r="AL86" s="10"/>
      <c r="AM86" s="10"/>
      <c r="AN86" s="10"/>
    </row>
    <row r="87" spans="1:40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0"/>
      <c r="N87" s="10"/>
      <c r="O87" s="10"/>
      <c r="P87" s="10"/>
      <c r="Q87" s="10"/>
      <c r="R87" s="10"/>
      <c r="S87" s="10"/>
      <c r="T87" s="10"/>
      <c r="U87" s="12"/>
      <c r="V87" s="12"/>
      <c r="W87" s="12"/>
      <c r="X87" s="12"/>
      <c r="Y87" s="12"/>
      <c r="Z87" s="12"/>
      <c r="AA87" s="12"/>
      <c r="AB87" s="12"/>
      <c r="AC87" s="51"/>
      <c r="AD87" s="10"/>
      <c r="AE87" s="82"/>
      <c r="AF87" s="82"/>
      <c r="AG87" s="82"/>
      <c r="AH87" s="82"/>
      <c r="AI87" s="82"/>
      <c r="AJ87" s="10"/>
      <c r="AK87" s="10"/>
      <c r="AL87" s="10"/>
      <c r="AM87" s="10"/>
      <c r="AN87" s="10"/>
    </row>
    <row r="88" spans="1:40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0"/>
      <c r="N88" s="10"/>
      <c r="O88" s="10"/>
      <c r="P88" s="10"/>
      <c r="Q88" s="10"/>
      <c r="R88" s="10"/>
      <c r="S88" s="10"/>
      <c r="T88" s="10"/>
      <c r="U88" s="12"/>
      <c r="V88" s="12"/>
      <c r="W88" s="12"/>
      <c r="X88" s="12"/>
      <c r="Y88" s="12"/>
      <c r="Z88" s="12"/>
      <c r="AA88" s="12"/>
      <c r="AB88" s="12"/>
      <c r="AC88" s="51"/>
      <c r="AD88" s="10"/>
      <c r="AE88" s="82"/>
      <c r="AF88" s="82"/>
      <c r="AG88" s="82"/>
      <c r="AH88" s="82"/>
      <c r="AI88" s="82"/>
      <c r="AJ88" s="10"/>
      <c r="AK88" s="10"/>
      <c r="AL88" s="10"/>
      <c r="AM88" s="10"/>
      <c r="AN88" s="10"/>
    </row>
    <row r="89" spans="1:40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0"/>
      <c r="N89" s="10"/>
      <c r="O89" s="10"/>
      <c r="P89" s="10"/>
      <c r="Q89" s="10"/>
      <c r="R89" s="10"/>
      <c r="S89" s="10"/>
      <c r="T89" s="10"/>
      <c r="U89" s="12"/>
      <c r="V89" s="12"/>
      <c r="W89" s="12"/>
      <c r="X89" s="12"/>
      <c r="Y89" s="12"/>
      <c r="Z89" s="12"/>
      <c r="AA89" s="12"/>
      <c r="AB89" s="12"/>
      <c r="AC89" s="51"/>
      <c r="AD89" s="10"/>
      <c r="AE89" s="82"/>
      <c r="AF89" s="82"/>
      <c r="AG89" s="82"/>
      <c r="AH89" s="82"/>
      <c r="AI89" s="82"/>
      <c r="AJ89" s="10"/>
      <c r="AK89" s="10"/>
      <c r="AL89" s="10"/>
      <c r="AM89" s="10"/>
      <c r="AN89" s="10"/>
    </row>
    <row r="90" spans="1:40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0"/>
      <c r="N90" s="10"/>
      <c r="O90" s="10"/>
      <c r="P90" s="10"/>
      <c r="Q90" s="10"/>
      <c r="R90" s="10"/>
      <c r="S90" s="10"/>
      <c r="T90" s="10"/>
      <c r="U90" s="12"/>
      <c r="V90" s="12"/>
      <c r="W90" s="12"/>
      <c r="X90" s="12"/>
      <c r="Y90" s="12"/>
      <c r="Z90" s="12"/>
      <c r="AA90" s="12"/>
      <c r="AB90" s="12"/>
      <c r="AC90" s="51"/>
      <c r="AD90" s="10"/>
      <c r="AE90" s="82"/>
      <c r="AF90" s="82"/>
      <c r="AG90" s="82"/>
      <c r="AH90" s="82"/>
      <c r="AI90" s="82"/>
      <c r="AJ90" s="10"/>
      <c r="AK90" s="10"/>
      <c r="AL90" s="10"/>
      <c r="AM90" s="10"/>
      <c r="AN90" s="10"/>
    </row>
    <row r="91" spans="1:40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0"/>
      <c r="N91" s="10"/>
      <c r="O91" s="10"/>
      <c r="P91" s="10"/>
      <c r="Q91" s="10"/>
      <c r="R91" s="10"/>
      <c r="S91" s="10"/>
      <c r="T91" s="10"/>
      <c r="U91" s="12"/>
      <c r="V91" s="12"/>
      <c r="W91" s="12"/>
      <c r="X91" s="12"/>
      <c r="Y91" s="12"/>
      <c r="Z91" s="12"/>
      <c r="AA91" s="12"/>
      <c r="AB91" s="12"/>
      <c r="AC91" s="51"/>
      <c r="AD91" s="10"/>
      <c r="AE91" s="82"/>
      <c r="AF91" s="82"/>
      <c r="AG91" s="82"/>
      <c r="AH91" s="82"/>
      <c r="AI91" s="82"/>
      <c r="AJ91" s="10"/>
      <c r="AK91" s="10"/>
      <c r="AL91" s="10"/>
      <c r="AM91" s="10"/>
      <c r="AN91" s="10"/>
    </row>
    <row r="92" spans="1:40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0"/>
      <c r="N92" s="10"/>
      <c r="O92" s="10"/>
      <c r="P92" s="10"/>
      <c r="Q92" s="10"/>
      <c r="R92" s="10"/>
      <c r="S92" s="10"/>
      <c r="T92" s="10"/>
      <c r="U92" s="12"/>
      <c r="V92" s="12"/>
      <c r="W92" s="12"/>
      <c r="X92" s="12"/>
      <c r="Y92" s="12"/>
      <c r="Z92" s="12"/>
      <c r="AA92" s="12"/>
      <c r="AB92" s="12"/>
      <c r="AC92" s="51"/>
      <c r="AD92" s="10"/>
      <c r="AE92" s="82"/>
      <c r="AF92" s="82"/>
      <c r="AG92" s="82"/>
      <c r="AH92" s="82"/>
      <c r="AI92" s="82"/>
      <c r="AJ92" s="10"/>
      <c r="AK92" s="10"/>
      <c r="AL92" s="10"/>
      <c r="AM92" s="10"/>
      <c r="AN92" s="10"/>
    </row>
    <row r="93" spans="1:40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0"/>
      <c r="N93" s="10"/>
      <c r="O93" s="10"/>
      <c r="P93" s="10"/>
      <c r="Q93" s="10"/>
      <c r="R93" s="10"/>
      <c r="S93" s="10"/>
      <c r="T93" s="10"/>
      <c r="U93" s="12"/>
      <c r="V93" s="12"/>
      <c r="W93" s="12"/>
      <c r="X93" s="12"/>
      <c r="Y93" s="12"/>
      <c r="Z93" s="12"/>
      <c r="AA93" s="12"/>
      <c r="AB93" s="12"/>
      <c r="AC93" s="51"/>
      <c r="AD93" s="10"/>
      <c r="AE93" s="82"/>
      <c r="AF93" s="82"/>
      <c r="AG93" s="82"/>
      <c r="AH93" s="82"/>
      <c r="AI93" s="82"/>
      <c r="AJ93" s="10"/>
      <c r="AK93" s="10"/>
      <c r="AL93" s="10"/>
      <c r="AM93" s="10"/>
      <c r="AN93" s="10"/>
    </row>
    <row r="94" spans="1:40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0"/>
      <c r="N94" s="10"/>
      <c r="O94" s="10"/>
      <c r="P94" s="10"/>
      <c r="Q94" s="10"/>
      <c r="R94" s="10"/>
      <c r="S94" s="10"/>
      <c r="T94" s="10"/>
      <c r="U94" s="12"/>
      <c r="V94" s="12"/>
      <c r="W94" s="12"/>
      <c r="X94" s="12"/>
      <c r="Y94" s="12"/>
      <c r="Z94" s="12"/>
      <c r="AA94" s="12"/>
      <c r="AB94" s="12"/>
      <c r="AC94" s="51"/>
      <c r="AD94" s="10"/>
      <c r="AE94" s="82"/>
      <c r="AF94" s="82"/>
      <c r="AG94" s="82"/>
      <c r="AH94" s="82"/>
      <c r="AI94" s="82"/>
      <c r="AJ94" s="10"/>
      <c r="AK94" s="10"/>
      <c r="AL94" s="10"/>
      <c r="AM94" s="10"/>
      <c r="AN94" s="10"/>
    </row>
    <row r="95" spans="1:40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0"/>
      <c r="N95" s="10"/>
      <c r="O95" s="10"/>
      <c r="P95" s="10"/>
      <c r="Q95" s="10"/>
      <c r="R95" s="10"/>
      <c r="S95" s="10"/>
      <c r="T95" s="10"/>
      <c r="U95" s="12"/>
      <c r="V95" s="12"/>
      <c r="W95" s="12"/>
      <c r="X95" s="12"/>
      <c r="Y95" s="12"/>
      <c r="Z95" s="12"/>
      <c r="AA95" s="12"/>
      <c r="AB95" s="12"/>
      <c r="AC95" s="51"/>
      <c r="AD95" s="10"/>
      <c r="AE95" s="82"/>
      <c r="AF95" s="82"/>
      <c r="AG95" s="82"/>
      <c r="AH95" s="82"/>
      <c r="AI95" s="82"/>
      <c r="AJ95" s="10"/>
      <c r="AK95" s="10"/>
      <c r="AL95" s="10"/>
      <c r="AM95" s="10"/>
      <c r="AN95" s="10"/>
    </row>
    <row r="96" spans="1:40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0"/>
      <c r="N96" s="10"/>
      <c r="O96" s="10"/>
      <c r="P96" s="10"/>
      <c r="Q96" s="10"/>
      <c r="R96" s="10"/>
      <c r="S96" s="10"/>
      <c r="T96" s="10"/>
      <c r="U96" s="12"/>
      <c r="V96" s="12"/>
      <c r="W96" s="12"/>
      <c r="X96" s="12"/>
      <c r="Y96" s="12"/>
      <c r="Z96" s="12"/>
      <c r="AA96" s="12"/>
      <c r="AB96" s="12"/>
      <c r="AC96" s="51"/>
      <c r="AD96" s="10"/>
      <c r="AE96" s="82"/>
      <c r="AF96" s="82"/>
      <c r="AG96" s="82"/>
      <c r="AH96" s="82"/>
      <c r="AI96" s="82"/>
      <c r="AJ96" s="10"/>
      <c r="AK96" s="10"/>
      <c r="AL96" s="10"/>
      <c r="AM96" s="10"/>
      <c r="AN96" s="10"/>
    </row>
    <row r="97" spans="1:40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0"/>
      <c r="N97" s="10"/>
      <c r="O97" s="10"/>
      <c r="P97" s="10"/>
      <c r="Q97" s="10"/>
      <c r="R97" s="10"/>
      <c r="S97" s="10"/>
      <c r="T97" s="10"/>
      <c r="U97" s="12"/>
      <c r="V97" s="12"/>
      <c r="W97" s="12"/>
      <c r="X97" s="12"/>
      <c r="Y97" s="12"/>
      <c r="Z97" s="12"/>
      <c r="AA97" s="12"/>
      <c r="AB97" s="12"/>
      <c r="AC97" s="51"/>
      <c r="AD97" s="10"/>
      <c r="AE97" s="82"/>
      <c r="AF97" s="82"/>
      <c r="AG97" s="82"/>
      <c r="AH97" s="82"/>
      <c r="AI97" s="82"/>
      <c r="AJ97" s="10"/>
      <c r="AK97" s="10"/>
      <c r="AL97" s="10"/>
      <c r="AM97" s="10"/>
      <c r="AN97" s="10"/>
    </row>
    <row r="98" spans="1:40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0"/>
      <c r="N98" s="10"/>
      <c r="O98" s="10"/>
      <c r="P98" s="10"/>
      <c r="Q98" s="10"/>
      <c r="R98" s="10"/>
      <c r="S98" s="10"/>
      <c r="T98" s="10"/>
      <c r="U98" s="12"/>
      <c r="V98" s="12"/>
      <c r="W98" s="12"/>
      <c r="X98" s="12"/>
      <c r="Y98" s="12"/>
      <c r="Z98" s="12"/>
      <c r="AA98" s="12"/>
      <c r="AB98" s="12"/>
      <c r="AC98" s="51"/>
      <c r="AD98" s="10"/>
      <c r="AE98" s="82"/>
      <c r="AF98" s="82"/>
      <c r="AG98" s="82"/>
      <c r="AH98" s="82"/>
      <c r="AI98" s="82"/>
      <c r="AJ98" s="10"/>
      <c r="AK98" s="10"/>
      <c r="AL98" s="10"/>
      <c r="AM98" s="10"/>
      <c r="AN98" s="10"/>
    </row>
    <row r="99" spans="1:40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0"/>
      <c r="N99" s="10"/>
      <c r="O99" s="10"/>
      <c r="P99" s="10"/>
      <c r="Q99" s="10"/>
      <c r="R99" s="10"/>
      <c r="S99" s="10"/>
      <c r="T99" s="10"/>
      <c r="U99" s="12"/>
      <c r="V99" s="12"/>
      <c r="W99" s="12"/>
      <c r="X99" s="12"/>
      <c r="Y99" s="12"/>
      <c r="Z99" s="12"/>
      <c r="AA99" s="12"/>
      <c r="AB99" s="12"/>
      <c r="AC99" s="51"/>
      <c r="AD99" s="10"/>
      <c r="AE99" s="82"/>
      <c r="AF99" s="82"/>
      <c r="AG99" s="82"/>
      <c r="AH99" s="82"/>
      <c r="AI99" s="82"/>
      <c r="AJ99" s="10"/>
      <c r="AK99" s="10"/>
      <c r="AL99" s="10"/>
      <c r="AM99" s="10"/>
      <c r="AN99" s="10"/>
    </row>
    <row r="100" spans="1:40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0"/>
      <c r="N100" s="10"/>
      <c r="O100" s="10"/>
      <c r="P100" s="10"/>
      <c r="Q100" s="10"/>
      <c r="R100" s="10"/>
      <c r="S100" s="10"/>
      <c r="T100" s="10"/>
      <c r="U100" s="12"/>
      <c r="V100" s="12"/>
      <c r="W100" s="12"/>
      <c r="X100" s="12"/>
      <c r="Y100" s="12"/>
      <c r="Z100" s="12"/>
      <c r="AA100" s="12"/>
      <c r="AB100" s="12"/>
      <c r="AC100" s="51"/>
      <c r="AD100" s="10"/>
      <c r="AE100" s="82"/>
      <c r="AF100" s="82"/>
      <c r="AG100" s="82"/>
      <c r="AH100" s="82"/>
      <c r="AI100" s="82"/>
      <c r="AJ100" s="10"/>
      <c r="AK100" s="10"/>
      <c r="AL100" s="10"/>
      <c r="AM100" s="10"/>
      <c r="AN100" s="10"/>
    </row>
    <row r="101" spans="1:40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0"/>
      <c r="N101" s="10"/>
      <c r="O101" s="10"/>
      <c r="P101" s="10"/>
      <c r="Q101" s="10"/>
      <c r="R101" s="10"/>
      <c r="S101" s="10"/>
      <c r="T101" s="10"/>
      <c r="U101" s="12"/>
      <c r="V101" s="12"/>
      <c r="W101" s="12"/>
      <c r="X101" s="12"/>
      <c r="Y101" s="12"/>
      <c r="Z101" s="12"/>
      <c r="AA101" s="12"/>
      <c r="AB101" s="12"/>
      <c r="AC101" s="51"/>
      <c r="AD101" s="10"/>
      <c r="AE101" s="82"/>
      <c r="AF101" s="82"/>
      <c r="AG101" s="82"/>
      <c r="AH101" s="82"/>
      <c r="AI101" s="82"/>
      <c r="AJ101" s="10"/>
      <c r="AK101" s="10"/>
      <c r="AL101" s="10"/>
      <c r="AM101" s="10"/>
      <c r="AN101" s="10"/>
    </row>
    <row r="102" spans="1:40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0"/>
      <c r="N102" s="10"/>
      <c r="O102" s="10"/>
      <c r="P102" s="10"/>
      <c r="Q102" s="10"/>
      <c r="R102" s="10"/>
      <c r="S102" s="10"/>
      <c r="T102" s="10"/>
      <c r="U102" s="12"/>
      <c r="V102" s="12"/>
      <c r="W102" s="12"/>
      <c r="X102" s="12"/>
      <c r="Y102" s="12"/>
      <c r="Z102" s="12"/>
      <c r="AA102" s="12"/>
      <c r="AB102" s="12"/>
      <c r="AC102" s="51"/>
      <c r="AD102" s="10"/>
      <c r="AE102" s="82"/>
      <c r="AF102" s="82"/>
      <c r="AG102" s="82"/>
      <c r="AH102" s="82"/>
      <c r="AI102" s="82"/>
      <c r="AJ102" s="10"/>
      <c r="AK102" s="10"/>
      <c r="AL102" s="10"/>
      <c r="AM102" s="10"/>
      <c r="AN102" s="10"/>
    </row>
    <row r="103" spans="1:40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0"/>
      <c r="N103" s="10"/>
      <c r="O103" s="10"/>
      <c r="P103" s="10"/>
      <c r="Q103" s="10"/>
      <c r="R103" s="10"/>
      <c r="S103" s="10"/>
      <c r="T103" s="10"/>
      <c r="U103" s="12"/>
      <c r="V103" s="12"/>
      <c r="W103" s="12"/>
      <c r="X103" s="12"/>
      <c r="Y103" s="12"/>
      <c r="Z103" s="12"/>
      <c r="AA103" s="12"/>
      <c r="AB103" s="12"/>
      <c r="AC103" s="51"/>
      <c r="AD103" s="10"/>
      <c r="AE103" s="82"/>
      <c r="AF103" s="82"/>
      <c r="AG103" s="82"/>
      <c r="AH103" s="82"/>
      <c r="AI103" s="82"/>
      <c r="AJ103" s="10"/>
      <c r="AK103" s="10"/>
      <c r="AL103" s="10"/>
      <c r="AM103" s="10"/>
      <c r="AN103" s="10"/>
    </row>
    <row r="104" spans="1:40">
      <c r="A104" s="11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2"/>
      <c r="V104" s="12"/>
      <c r="W104" s="12"/>
      <c r="X104" s="12"/>
      <c r="Y104" s="12"/>
      <c r="Z104" s="12"/>
      <c r="AA104" s="12"/>
      <c r="AB104" s="12"/>
      <c r="AC104" s="51"/>
      <c r="AD104" s="10"/>
      <c r="AE104" s="82"/>
      <c r="AF104" s="82"/>
      <c r="AG104" s="82"/>
      <c r="AH104" s="82"/>
      <c r="AI104" s="82"/>
      <c r="AJ104" s="10"/>
      <c r="AK104" s="10"/>
      <c r="AL104" s="10"/>
      <c r="AM104" s="10"/>
      <c r="AN104" s="10"/>
    </row>
    <row r="105" spans="1:40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2"/>
      <c r="V105" s="12"/>
      <c r="W105" s="12"/>
      <c r="X105" s="12"/>
      <c r="Y105" s="12"/>
      <c r="Z105" s="12"/>
      <c r="AA105" s="12"/>
      <c r="AB105" s="12"/>
      <c r="AC105" s="51"/>
      <c r="AD105" s="10"/>
      <c r="AE105" s="82"/>
      <c r="AF105" s="82"/>
      <c r="AG105" s="82"/>
      <c r="AH105" s="82"/>
      <c r="AI105" s="82"/>
      <c r="AJ105" s="10"/>
      <c r="AK105" s="10"/>
      <c r="AL105" s="10"/>
      <c r="AM105" s="10"/>
      <c r="AN105" s="10"/>
    </row>
    <row r="106" spans="1:40">
      <c r="A106" s="10"/>
      <c r="AC106" s="51"/>
      <c r="AL106" s="10"/>
      <c r="AM106" s="10"/>
      <c r="AN106" s="10"/>
    </row>
  </sheetData>
  <mergeCells count="42">
    <mergeCell ref="AI26:AI27"/>
    <mergeCell ref="D21:AN21"/>
    <mergeCell ref="B24:R24"/>
    <mergeCell ref="AM24:AN25"/>
    <mergeCell ref="AC24:AC26"/>
    <mergeCell ref="AE24:AJ25"/>
    <mergeCell ref="AJ26:AJ27"/>
    <mergeCell ref="AK26:AK27"/>
    <mergeCell ref="D23:AN23"/>
    <mergeCell ref="L27:M27"/>
    <mergeCell ref="B25:D27"/>
    <mergeCell ref="AE26:AE27"/>
    <mergeCell ref="E25:F27"/>
    <mergeCell ref="I27:J27"/>
    <mergeCell ref="S27:T27"/>
    <mergeCell ref="G25:H27"/>
    <mergeCell ref="C17:AD17"/>
    <mergeCell ref="AG26:AG27"/>
    <mergeCell ref="AH26:AH27"/>
    <mergeCell ref="X27:Z27"/>
    <mergeCell ref="N27:R27"/>
    <mergeCell ref="AA27:AB27"/>
    <mergeCell ref="AF26:AF27"/>
    <mergeCell ref="S24:AB26"/>
    <mergeCell ref="AD24:AD26"/>
    <mergeCell ref="I25:R26"/>
    <mergeCell ref="B38:R38"/>
    <mergeCell ref="D1:AN1"/>
    <mergeCell ref="D22:AN22"/>
    <mergeCell ref="C19:AD19"/>
    <mergeCell ref="C20:AD20"/>
    <mergeCell ref="C5:AM6"/>
    <mergeCell ref="I11:AI11"/>
    <mergeCell ref="I12:AH12"/>
    <mergeCell ref="C9:AM10"/>
    <mergeCell ref="C14:AD14"/>
    <mergeCell ref="C15:AD15"/>
    <mergeCell ref="C18:AD18"/>
    <mergeCell ref="C7:AN7"/>
    <mergeCell ref="C8:AM8"/>
    <mergeCell ref="AF2:AM3"/>
    <mergeCell ref="C16:AD16"/>
  </mergeCells>
  <phoneticPr fontId="12" type="noConversion"/>
  <printOptions verticalCentered="1"/>
  <pageMargins left="0.19685039370078741" right="0.19685039370078741" top="0.39370078740157483" bottom="0.19685039370078741" header="0.31496062992125984" footer="0.15748031496062992"/>
  <pageSetup paperSize="9" scale="5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20101</cp:lastModifiedBy>
  <cp:lastPrinted>2024-07-26T14:53:21Z</cp:lastPrinted>
  <dcterms:created xsi:type="dcterms:W3CDTF">2011-12-09T07:36:49Z</dcterms:created>
  <dcterms:modified xsi:type="dcterms:W3CDTF">2024-08-02T07:55:04Z</dcterms:modified>
</cp:coreProperties>
</file>